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C:\Users\mtk07229\Documents\Contributions\3GPP_RAN5\RAN5_102_Athens\submitted\"/>
    </mc:Choice>
  </mc:AlternateContent>
  <xr:revisionPtr revIDLastSave="0" documentId="13_ncr:1_{817ABD23-D097-4688-8FEB-E8C81E939F52}" xr6:coauthVersionLast="47" xr6:coauthVersionMax="47" xr10:uidLastSave="{00000000-0000-0000-0000-000000000000}"/>
  <bookViews>
    <workbookView xWindow="-120" yWindow="-120" windowWidth="29040" windowHeight="15840" xr2:uid="{00000000-000D-0000-FFFF-FFFF00000000}"/>
  </bookViews>
  <sheets>
    <sheet name="TS 38.523-1 Scoping" sheetId="1" r:id="rId1"/>
    <sheet name="TS 38.571-2 Scoping" sheetId="5" r:id="rId2"/>
    <sheet name="TS 34.229-5 scoping" sheetId="6" r:id="rId3"/>
    <sheet name="Common Test Env" sheetId="2" r:id="rId4"/>
    <sheet name="Capabilities Not Supported" sheetId="3" r:id="rId5"/>
    <sheet name="Sig WI list" sheetId="4" r:id="rId6"/>
  </sheets>
  <definedNames>
    <definedName name="_xlnm._FilterDatabase" localSheetId="5" hidden="1">'Sig WI list'!$A$1:$O$57</definedName>
    <definedName name="_xlnm._FilterDatabase" localSheetId="2" hidden="1">'TS 34.229-5 scoping'!$A$1:$N$102</definedName>
    <definedName name="_xlnm._FilterDatabase" localSheetId="0" hidden="1">'TS 38.523-1 Scoping'!$A$1:$T$988</definedName>
    <definedName name="_Hlk534214375" localSheetId="0">'TS 38.523-1 Scoping'!$C$20</definedName>
    <definedName name="_Hlk74594246" localSheetId="0">'TS 38.523-1 Scoping'!$A$519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4" l="1"/>
  <c r="J4" i="4"/>
  <c r="J5" i="4"/>
  <c r="J6" i="4"/>
  <c r="J7" i="4"/>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2" i="4"/>
  <c r="O339" i="1"/>
  <c r="O125" i="1" l="1"/>
  <c r="O514" i="1"/>
  <c r="O515" i="1"/>
  <c r="O516" i="1"/>
  <c r="O517" i="1"/>
  <c r="O518" i="1"/>
  <c r="O519"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4" i="1"/>
  <c r="O705" i="1"/>
  <c r="O706" i="1"/>
  <c r="O707" i="1"/>
  <c r="O708" i="1"/>
  <c r="O709" i="1"/>
  <c r="O710" i="1"/>
  <c r="O711" i="1"/>
  <c r="O712" i="1"/>
  <c r="O713" i="1"/>
  <c r="O714" i="1"/>
  <c r="O715" i="1"/>
  <c r="O716" i="1"/>
  <c r="O717" i="1"/>
  <c r="O718" i="1"/>
  <c r="O719" i="1"/>
  <c r="O720" i="1"/>
  <c r="O721" i="1"/>
  <c r="O722"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2" i="1"/>
  <c r="O753" i="1"/>
  <c r="O754" i="1"/>
  <c r="O755" i="1"/>
  <c r="O756" i="1"/>
  <c r="O757" i="1"/>
  <c r="O758" i="1"/>
  <c r="O759" i="1"/>
  <c r="O760" i="1"/>
  <c r="O761" i="1"/>
  <c r="O762" i="1"/>
  <c r="O763" i="1"/>
  <c r="O764" i="1"/>
  <c r="O765" i="1"/>
  <c r="O766" i="1"/>
  <c r="O767" i="1"/>
  <c r="O768" i="1"/>
  <c r="O769" i="1"/>
  <c r="O771" i="1"/>
  <c r="O772" i="1"/>
  <c r="O773" i="1"/>
  <c r="O774" i="1"/>
  <c r="O775" i="1"/>
  <c r="O776" i="1"/>
  <c r="O777" i="1"/>
  <c r="O779" i="1"/>
  <c r="O780" i="1"/>
  <c r="O781" i="1"/>
  <c r="O782" i="1"/>
  <c r="O783" i="1"/>
  <c r="O784" i="1"/>
  <c r="O785" i="1"/>
  <c r="O786"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61" i="1"/>
  <c r="O862" i="1"/>
  <c r="O863" i="1"/>
  <c r="O864" i="1"/>
  <c r="O865" i="1"/>
  <c r="O866" i="1"/>
  <c r="O867" i="1"/>
  <c r="O868" i="1"/>
  <c r="O869" i="1"/>
  <c r="O870" i="1"/>
  <c r="O871" i="1"/>
  <c r="O872" i="1"/>
  <c r="O875" i="1"/>
  <c r="O876" i="1"/>
  <c r="O877" i="1"/>
  <c r="O878" i="1"/>
  <c r="O879" i="1"/>
  <c r="O880" i="1"/>
  <c r="O881" i="1"/>
  <c r="O882" i="1"/>
  <c r="O883" i="1"/>
  <c r="O884" i="1"/>
  <c r="O887" i="1"/>
  <c r="O888" i="1"/>
  <c r="O889" i="1"/>
  <c r="O890" i="1"/>
  <c r="O891" i="1"/>
  <c r="O892" i="1"/>
  <c r="O893" i="1"/>
  <c r="O894" i="1"/>
  <c r="O895" i="1"/>
  <c r="O896" i="1"/>
  <c r="O897" i="1"/>
  <c r="O898" i="1"/>
  <c r="O899" i="1"/>
  <c r="O900" i="1"/>
  <c r="O901" i="1"/>
  <c r="O902" i="1"/>
  <c r="O903" i="1"/>
  <c r="O904" i="1"/>
  <c r="O905" i="1"/>
  <c r="O914" i="1"/>
  <c r="O915" i="1"/>
  <c r="O916" i="1"/>
  <c r="O917" i="1"/>
  <c r="O918" i="1"/>
  <c r="O919" i="1"/>
  <c r="O921" i="1"/>
  <c r="O922" i="1"/>
  <c r="O923" i="1"/>
  <c r="O924" i="1"/>
  <c r="O925" i="1"/>
  <c r="O926" i="1"/>
  <c r="O928" i="1"/>
  <c r="O929" i="1"/>
  <c r="O930" i="1"/>
  <c r="O931" i="1"/>
  <c r="O932" i="1"/>
  <c r="O933" i="1"/>
  <c r="O934" i="1"/>
  <c r="O935" i="1"/>
  <c r="O936" i="1"/>
  <c r="O937" i="1"/>
  <c r="O939" i="1"/>
  <c r="O940" i="1"/>
  <c r="O941" i="1"/>
  <c r="O943" i="1"/>
  <c r="O946" i="1"/>
  <c r="O947" i="1"/>
  <c r="O948" i="1"/>
  <c r="O949" i="1"/>
  <c r="O950" i="1"/>
  <c r="O951" i="1"/>
  <c r="O952" i="1"/>
  <c r="O953" i="1"/>
  <c r="O954" i="1"/>
  <c r="O955" i="1"/>
  <c r="O956" i="1"/>
  <c r="O958" i="1"/>
  <c r="O959" i="1"/>
  <c r="O962" i="1"/>
  <c r="O963" i="1"/>
  <c r="O964" i="1"/>
  <c r="O965" i="1"/>
  <c r="O966" i="1"/>
  <c r="O967" i="1"/>
  <c r="O968" i="1"/>
  <c r="O969" i="1"/>
  <c r="O970" i="1"/>
  <c r="O971" i="1"/>
  <c r="O972" i="1"/>
  <c r="O973" i="1"/>
  <c r="O974" i="1"/>
  <c r="O975" i="1"/>
  <c r="O976" i="1"/>
  <c r="O977" i="1"/>
  <c r="O978" i="1"/>
  <c r="O979" i="1"/>
  <c r="O980" i="1"/>
  <c r="O982" i="1"/>
  <c r="O987" i="1"/>
  <c r="O513" i="1"/>
  <c r="O345" i="1"/>
  <c r="O344" i="1"/>
  <c r="O343" i="1"/>
  <c r="O321" i="1"/>
  <c r="O75" i="1" l="1"/>
  <c r="O74" i="1"/>
  <c r="O463" i="1"/>
  <c r="O462" i="1"/>
  <c r="O459" i="1"/>
  <c r="O458" i="1"/>
  <c r="O79" i="1"/>
  <c r="O78" i="1"/>
  <c r="O77" i="1"/>
  <c r="O76" i="1"/>
  <c r="O7" i="1"/>
  <c r="O8" i="1"/>
  <c r="O9" i="1"/>
  <c r="O11" i="1"/>
  <c r="O12" i="1"/>
  <c r="O13" i="1"/>
  <c r="O14" i="1"/>
  <c r="O15" i="1"/>
  <c r="O16" i="1"/>
  <c r="O17" i="1"/>
  <c r="O18" i="1"/>
  <c r="O20" i="1"/>
  <c r="O21" i="1"/>
  <c r="O22" i="1"/>
  <c r="O23" i="1"/>
  <c r="O24" i="1"/>
  <c r="O25" i="1"/>
  <c r="O26" i="1"/>
  <c r="O27" i="1"/>
  <c r="O28" i="1"/>
  <c r="O29" i="1"/>
  <c r="O31" i="1"/>
  <c r="O32" i="1"/>
  <c r="O33" i="1"/>
  <c r="O34" i="1"/>
  <c r="O35" i="1"/>
  <c r="O36" i="1"/>
  <c r="O37" i="1"/>
  <c r="O38"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80" i="1"/>
  <c r="O81" i="1"/>
  <c r="O82" i="1"/>
  <c r="O83" i="1"/>
  <c r="O84" i="1"/>
  <c r="O85" i="1"/>
  <c r="O86" i="1"/>
  <c r="O88" i="1"/>
  <c r="O89" i="1"/>
  <c r="O90" i="1"/>
  <c r="O91" i="1"/>
  <c r="O92" i="1"/>
  <c r="O93" i="1"/>
  <c r="O94" i="1"/>
  <c r="O95" i="1"/>
  <c r="O96" i="1"/>
  <c r="O97" i="1"/>
  <c r="O98" i="1"/>
  <c r="O99" i="1"/>
  <c r="O100" i="1"/>
  <c r="O126" i="1"/>
  <c r="O127" i="1"/>
  <c r="O128" i="1"/>
  <c r="O129" i="1"/>
  <c r="O130" i="1"/>
  <c r="O131" i="1"/>
  <c r="O132" i="1"/>
  <c r="O133" i="1"/>
  <c r="O134" i="1"/>
  <c r="O135" i="1"/>
  <c r="O136" i="1"/>
  <c r="O137" i="1"/>
  <c r="O138" i="1"/>
  <c r="O139" i="1"/>
  <c r="O140" i="1"/>
  <c r="O141" i="1"/>
  <c r="O146" i="1"/>
  <c r="O148" i="1"/>
  <c r="O149" i="1"/>
  <c r="O150" i="1"/>
  <c r="O151" i="1"/>
  <c r="O152" i="1"/>
  <c r="O153" i="1"/>
  <c r="O154"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98" i="1"/>
  <c r="O299" i="1"/>
  <c r="O300" i="1"/>
  <c r="O301" i="1"/>
  <c r="O302" i="1"/>
  <c r="O303" i="1"/>
  <c r="O304" i="1"/>
  <c r="O305" i="1"/>
  <c r="O306" i="1"/>
  <c r="O307" i="1"/>
  <c r="O308" i="1"/>
  <c r="O309" i="1"/>
  <c r="O310" i="1"/>
  <c r="O311" i="1"/>
  <c r="O312" i="1"/>
  <c r="O313" i="1"/>
  <c r="O314" i="1"/>
  <c r="O315" i="1"/>
  <c r="O316" i="1"/>
  <c r="O317" i="1"/>
  <c r="O318" i="1"/>
  <c r="O319" i="1"/>
  <c r="O320" i="1"/>
  <c r="O322" i="1"/>
  <c r="O325" i="1"/>
  <c r="O326" i="1"/>
  <c r="O327" i="1"/>
  <c r="O328" i="1"/>
  <c r="O329" i="1"/>
  <c r="O330" i="1"/>
  <c r="O331" i="1"/>
  <c r="O332" i="1"/>
  <c r="O333" i="1"/>
  <c r="O334" i="1"/>
  <c r="O335" i="1"/>
  <c r="O336" i="1"/>
  <c r="O337" i="1"/>
  <c r="O338" i="1"/>
  <c r="O340" i="1"/>
  <c r="O341" i="1"/>
  <c r="O342"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5" i="1"/>
  <c r="O446" i="1"/>
  <c r="O447" i="1"/>
  <c r="O448" i="1"/>
  <c r="O449" i="1"/>
  <c r="O450" i="1"/>
  <c r="O451" i="1"/>
  <c r="O452" i="1"/>
  <c r="O453" i="1"/>
  <c r="O454" i="1"/>
  <c r="O455" i="1"/>
  <c r="O456" i="1"/>
  <c r="O457" i="1"/>
  <c r="O460" i="1"/>
  <c r="O461" i="1"/>
  <c r="O464" i="1"/>
  <c r="O465" i="1"/>
  <c r="O466" i="1"/>
  <c r="O467" i="1"/>
  <c r="O468" i="1"/>
  <c r="O469" i="1"/>
  <c r="O470" i="1"/>
  <c r="O473" i="1"/>
  <c r="O474" i="1"/>
  <c r="O475" i="1"/>
  <c r="O476" i="1"/>
  <c r="O477" i="1"/>
  <c r="O478" i="1"/>
  <c r="O479" i="1"/>
  <c r="O480" i="1"/>
  <c r="O481" i="1"/>
  <c r="O482" i="1"/>
  <c r="O483" i="1"/>
  <c r="O484" i="1"/>
  <c r="O485" i="1"/>
  <c r="O486" i="1"/>
  <c r="O487" i="1"/>
  <c r="O488" i="1"/>
  <c r="O489" i="1"/>
  <c r="O490" i="1"/>
  <c r="O491" i="1"/>
  <c r="O492" i="1"/>
  <c r="O493" i="1"/>
  <c r="O494" i="1"/>
  <c r="O495" i="1"/>
  <c r="O499" i="1"/>
  <c r="O500" i="1"/>
  <c r="O501" i="1"/>
  <c r="O502" i="1"/>
  <c r="O503" i="1"/>
  <c r="O504" i="1"/>
  <c r="O505" i="1"/>
  <c r="O506" i="1"/>
  <c r="O511" i="1"/>
  <c r="O512" i="1"/>
  <c r="O6" i="1"/>
  <c r="O5" i="1"/>
  <c r="O4" i="1"/>
  <c r="O3" i="1"/>
  <c r="O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s>
  <commentList>
    <comment ref="A1" authorId="0" shapeId="0" xr:uid="{9A2D5662-8472-4E18-B5A2-202C15B0BD86}">
      <text>
        <r>
          <rPr>
            <sz val="9"/>
            <color indexed="81"/>
            <rFont val="Tahoma"/>
            <family val="2"/>
          </rPr>
          <t xml:space="preserve">Test Case number in 34.229-1
</t>
        </r>
      </text>
    </comment>
    <comment ref="B1" authorId="1" shapeId="0" xr:uid="{5236741D-63B9-41F7-AEA2-03E1400BA2BA}">
      <text>
        <r>
          <rPr>
            <sz val="10"/>
            <color indexed="81"/>
            <rFont val="Tahoma"/>
            <family val="2"/>
          </rPr>
          <t>Titles from documents as described in A</t>
        </r>
      </text>
    </comment>
  </commentList>
</comments>
</file>

<file path=xl/sharedStrings.xml><?xml version="1.0" encoding="utf-8"?>
<sst xmlns="http://schemas.openxmlformats.org/spreadsheetml/2006/main" count="8031" uniqueCount="3092">
  <si>
    <t>Clause</t>
  </si>
  <si>
    <t>TC Title</t>
  </si>
  <si>
    <t>Release</t>
  </si>
  <si>
    <t>Condition</t>
  </si>
  <si>
    <t>Comment</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</si>
  <si>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</si>
  <si>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</si>
  <si>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</si>
  <si>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</si>
  <si>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</si>
  <si>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</si>
  <si>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</si>
  <si>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</si>
  <si>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</si>
  <si>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</si>
  <si>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</si>
  <si>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</si>
  <si>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</si>
  <si>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</si>
  <si>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</si>
  <si>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</si>
  <si>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</si>
  <si>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</si>
  <si>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</si>
  <si>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</si>
  <si>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</si>
  <si>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</si>
  <si>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</si>
  <si>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</si>
  <si>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</si>
  <si>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</si>
  <si>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</si>
  <si>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</si>
  <si>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</si>
  <si>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</si>
  <si>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</si>
  <si>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</si>
  <si>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</si>
  <si>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</si>
  <si>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</si>
  <si>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</si>
  <si>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</si>
  <si>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</si>
  <si>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</si>
  <si>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</si>
  <si>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</si>
  <si>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</si>
  <si>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</si>
  <si>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</si>
  <si>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</si>
  <si>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</si>
  <si>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</si>
  <si>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</si>
  <si>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</si>
  <si>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</si>
  <si>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</si>
  <si>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</si>
  <si>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</si>
  <si>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</si>
  <si>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</si>
  <si>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</si>
  <si>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</si>
  <si>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</si>
  <si>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</si>
  <si>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</si>
  <si>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</si>
  <si>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</si>
  <si>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</si>
  <si>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</si>
  <si>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</si>
  <si>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</si>
  <si>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</si>
  <si>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</si>
  <si>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</si>
  <si>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</si>
  <si>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</si>
  <si>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</si>
  <si>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</si>
  <si>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</si>
  <si>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</si>
  <si>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</si>
  <si>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</si>
  <si>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</si>
  <si>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</si>
  <si>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</si>
  <si>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</si>
  <si>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</si>
  <si>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</si>
  <si>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</si>
  <si>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</si>
  <si>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</si>
  <si>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</si>
  <si>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</si>
  <si>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</si>
  <si>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</si>
  <si>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</si>
  <si>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</si>
  <si>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</si>
  <si>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</si>
  <si>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</si>
  <si>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</si>
  <si>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</si>
  <si>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</si>
  <si>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</si>
  <si>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</si>
  <si>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</si>
  <si>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</si>
  <si>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</si>
  <si>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</si>
  <si>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</si>
  <si>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</si>
  <si>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</si>
  <si>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</si>
  <si>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</si>
  <si>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</si>
  <si>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</si>
  <si>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</si>
  <si>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</si>
  <si>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</si>
  <si>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</si>
  <si>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</si>
  <si>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</si>
  <si>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</si>
  <si>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</si>
  <si>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</si>
  <si>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</si>
  <si>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</si>
  <si>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</si>
  <si>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</si>
  <si>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</si>
  <si>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</si>
  <si>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</si>
  <si>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</si>
  <si>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</si>
  <si>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</si>
  <si>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</si>
  <si>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</si>
  <si>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</si>
  <si>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</si>
  <si>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</si>
  <si>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</si>
  <si>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</si>
  <si>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</si>
  <si>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</si>
  <si>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</si>
  <si>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</si>
  <si>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</si>
  <si>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</si>
  <si>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</si>
  <si>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</si>
  <si>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</si>
  <si>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</si>
  <si>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</si>
  <si>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</si>
  <si>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</si>
  <si>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</si>
  <si>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</si>
  <si>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</si>
  <si>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</si>
  <si>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</si>
  <si>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</si>
  <si>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</si>
  <si>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</si>
  <si>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</si>
  <si>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</si>
  <si>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</si>
  <si>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</si>
  <si>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</si>
  <si>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</si>
  <si>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</si>
  <si>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</si>
  <si>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</si>
  <si>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</si>
  <si>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</si>
  <si>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</si>
  <si>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</si>
  <si>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</si>
  <si>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</si>
  <si>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</si>
  <si>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</si>
  <si>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</si>
  <si>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</si>
  <si>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</si>
  <si>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</si>
  <si>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</si>
  <si>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</si>
  <si>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</si>
  <si>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</si>
  <si>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</si>
  <si>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</si>
  <si>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</si>
  <si>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</si>
  <si>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</si>
  <si>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</si>
  <si>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</si>
  <si>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</si>
  <si>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</si>
  <si>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</si>
  <si>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</si>
  <si>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</si>
  <si>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</si>
  <si>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</si>
  <si>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</si>
  <si>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</si>
  <si>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</si>
  <si>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</si>
  <si>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</si>
  <si>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</si>
  <si>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</si>
  <si>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</si>
  <si>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</si>
  <si>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</si>
  <si>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</si>
  <si>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</si>
  <si>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</si>
  <si>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</si>
  <si>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</si>
  <si>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</si>
  <si>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</si>
  <si>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</si>
  <si>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</si>
  <si>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</si>
  <si>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</si>
  <si>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</si>
  <si>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</si>
  <si>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</si>
  <si>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</si>
  <si>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</si>
  <si>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</si>
  <si>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</si>
  <si>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</si>
  <si>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</si>
  <si>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</si>
  <si>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</si>
  <si>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</si>
  <si>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</si>
  <si>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</si>
  <si>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</si>
  <si>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</si>
  <si>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</si>
  <si>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</si>
  <si>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</si>
  <si>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</si>
  <si>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</si>
  <si>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</si>
  <si>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</si>
  <si>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</si>
  <si>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</si>
  <si>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</si>
  <si>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</si>
  <si>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</si>
  <si>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</si>
  <si>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</si>
  <si>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</si>
  <si>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</si>
  <si>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</si>
  <si>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</si>
  <si>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</si>
  <si>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</si>
  <si>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</si>
  <si>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</si>
  <si>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</si>
  <si>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</si>
  <si>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</si>
  <si>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</si>
  <si>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</si>
  <si>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</si>
  <si>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</si>
  <si>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</si>
  <si>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</si>
  <si>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</si>
  <si>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</si>
  <si>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</si>
  <si>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</si>
  <si>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</si>
  <si>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</si>
  <si>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</si>
  <si>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</si>
  <si>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</si>
  <si>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</si>
  <si>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</si>
  <si>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</si>
  <si>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</si>
  <si>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</si>
  <si>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</si>
  <si>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</si>
  <si>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</si>
  <si>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</si>
  <si>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</si>
  <si>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</si>
  <si>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</si>
  <si>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</si>
  <si>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</si>
  <si>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</si>
  <si>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</si>
  <si>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</si>
  <si>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</si>
  <si>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</si>
  <si>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</si>
  <si>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</si>
  <si>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</si>
  <si>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</si>
  <si>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</si>
  <si>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</si>
  <si>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</si>
  <si>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</si>
  <si>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</si>
  <si>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</si>
  <si>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</si>
  <si>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</si>
  <si>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</si>
  <si>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</si>
  <si>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</si>
  <si>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</si>
  <si>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</si>
  <si>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</si>
  <si>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t>7.1.1.4.2.3</t>
  </si>
  <si>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</si>
  <si>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</si>
  <si>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</si>
  <si>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</si>
  <si>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</si>
  <si>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</si>
  <si>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</si>
  <si>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</si>
  <si>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</si>
  <si>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</si>
  <si>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</si>
  <si>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</si>
  <si>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</si>
  <si>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</si>
  <si>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</si>
  <si>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</si>
  <si>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</si>
  <si>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</si>
  <si>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</si>
  <si>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</si>
  <si>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</si>
  <si>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</si>
  <si>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</si>
  <si>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</si>
  <si>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</si>
  <si>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</si>
  <si>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</si>
  <si>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</si>
  <si>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</si>
  <si>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</si>
  <si>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</si>
  <si>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</si>
  <si>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</si>
  <si>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</si>
  <si>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</si>
  <si>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</si>
  <si>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</si>
  <si>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</si>
  <si>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</si>
  <si>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</si>
  <si>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</si>
  <si>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</si>
  <si>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</si>
  <si>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</si>
  <si>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</si>
  <si>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</si>
  <si>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</si>
  <si>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</si>
  <si>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</si>
  <si>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</si>
  <si>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</si>
  <si>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</si>
  <si>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</si>
  <si>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</si>
  <si>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</si>
  <si>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</si>
  <si>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</si>
  <si>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</si>
  <si>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</si>
  <si>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</si>
  <si>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</si>
  <si>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</si>
  <si>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</si>
  <si>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</si>
  <si>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</si>
  <si>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</si>
  <si>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</si>
  <si>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</si>
  <si>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</si>
  <si>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</si>
  <si>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</si>
  <si>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</si>
  <si>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</si>
  <si>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</si>
  <si>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</si>
  <si>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</si>
  <si>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</si>
  <si>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</si>
  <si>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</si>
  <si>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</si>
  <si>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</si>
  <si>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</si>
  <si>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</si>
  <si>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</si>
  <si>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</si>
  <si>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</si>
  <si>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</si>
  <si>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</si>
  <si>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</si>
  <si>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</si>
  <si>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</si>
  <si>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</si>
  <si>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</si>
  <si>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</si>
  <si>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</si>
  <si>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</si>
  <si>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</si>
  <si>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</si>
  <si>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</si>
  <si>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</si>
  <si>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</si>
  <si>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</si>
  <si>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</si>
  <si>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</si>
  <si>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</si>
  <si>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</si>
  <si>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</si>
  <si>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</si>
  <si>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</si>
  <si>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</si>
  <si>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</si>
  <si>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</si>
  <si>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</si>
  <si>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</si>
  <si>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</si>
  <si>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</si>
  <si>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</si>
  <si>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</si>
  <si>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</si>
  <si>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</si>
  <si>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</si>
  <si>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</si>
  <si>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</si>
  <si>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</si>
  <si>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</si>
  <si>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</si>
  <si>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</si>
  <si>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</si>
  <si>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</si>
  <si>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</si>
  <si>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</si>
  <si>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</si>
  <si>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</si>
  <si>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</si>
  <si>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</si>
  <si>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</si>
  <si>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</si>
  <si>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</si>
  <si>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</si>
  <si>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</si>
  <si>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</si>
  <si>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</si>
  <si>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</si>
  <si>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</si>
  <si>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</si>
  <si>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</si>
  <si>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</si>
  <si>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</si>
  <si>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</si>
  <si>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</si>
  <si>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</si>
  <si>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</si>
  <si>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</si>
  <si>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</si>
  <si>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</si>
  <si>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</si>
  <si>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</si>
  <si>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</si>
  <si>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</si>
  <si>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</si>
  <si>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</si>
  <si>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</si>
  <si>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</si>
  <si>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</si>
  <si>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</si>
  <si>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</si>
  <si>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</si>
  <si>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</si>
  <si>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</si>
  <si>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</si>
  <si>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</si>
  <si>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</si>
  <si>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</si>
  <si>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</si>
  <si>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</si>
  <si>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</si>
  <si>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</si>
  <si>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</si>
  <si>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</si>
  <si>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</si>
  <si>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</si>
  <si>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</si>
  <si>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</si>
  <si>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</si>
  <si>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</si>
  <si>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</si>
  <si>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</si>
  <si>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</si>
  <si>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</si>
  <si>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</si>
  <si>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</si>
  <si>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</si>
  <si>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</si>
  <si>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</si>
  <si>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</si>
  <si>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</si>
  <si>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</si>
  <si>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</si>
  <si>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</si>
  <si>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</si>
  <si>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</si>
  <si>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</si>
  <si>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</si>
  <si>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</si>
  <si>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</si>
  <si>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</si>
  <si>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</si>
  <si>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</si>
  <si>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</si>
  <si>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</si>
  <si>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</si>
  <si>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</si>
  <si>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</si>
  <si>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</si>
  <si>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</si>
  <si>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</si>
  <si>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</si>
  <si>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</si>
  <si>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</si>
  <si>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</si>
  <si>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</si>
  <si>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</si>
  <si>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</si>
  <si>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</si>
  <si>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</si>
  <si>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</si>
  <si>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</si>
  <si>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</si>
  <si>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</si>
  <si>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</si>
  <si>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</si>
  <si>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</si>
  <si>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</si>
  <si>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</si>
  <si>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</si>
  <si>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</si>
  <si>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</si>
  <si>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</si>
  <si>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</si>
  <si>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</si>
  <si>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</si>
  <si>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</si>
  <si>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</si>
  <si>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</si>
  <si>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</si>
  <si>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</si>
  <si>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</si>
  <si>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</si>
  <si>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</si>
  <si>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</si>
  <si>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</si>
  <si>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</si>
  <si>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</si>
  <si>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</si>
  <si>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</si>
  <si>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</si>
  <si>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</si>
  <si>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</si>
  <si>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</si>
  <si>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</si>
  <si>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</si>
  <si>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</si>
  <si>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</si>
  <si>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</si>
  <si>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</si>
  <si>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</si>
  <si>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</si>
  <si>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</si>
  <si>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</si>
  <si>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</si>
  <si>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</si>
  <si>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</si>
  <si>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</si>
  <si>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</si>
  <si>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</si>
  <si>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</si>
  <si>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</si>
  <si>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</si>
  <si>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</si>
  <si>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</si>
  <si>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</si>
  <si>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</si>
  <si>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</si>
  <si>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</si>
  <si>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</si>
  <si>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</si>
  <si>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</si>
  <si>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</si>
  <si>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</si>
  <si>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</si>
  <si>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</si>
  <si>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</si>
  <si>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</si>
  <si>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</si>
  <si>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</si>
  <si>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</si>
  <si>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</si>
  <si>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</si>
  <si>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</si>
  <si>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</si>
  <si>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</si>
  <si>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</si>
  <si>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</si>
  <si>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</si>
  <si>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</si>
  <si>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</si>
  <si>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</si>
  <si>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</si>
  <si>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</si>
  <si>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</si>
  <si>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</si>
  <si>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</si>
  <si>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</si>
  <si>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</si>
  <si>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</si>
  <si>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</si>
  <si>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</si>
  <si>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</si>
  <si>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</si>
  <si>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</si>
  <si>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</si>
  <si>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</si>
  <si>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</si>
  <si>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</si>
  <si>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</si>
  <si>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</si>
  <si>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</si>
  <si>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</si>
  <si>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</si>
  <si>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</si>
  <si>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</si>
  <si>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</si>
  <si>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</si>
  <si>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</si>
  <si>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</si>
  <si>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</si>
  <si>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</si>
  <si>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</si>
  <si>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</si>
  <si>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</si>
  <si>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</si>
  <si>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</si>
  <si>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</si>
  <si>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</si>
  <si>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</si>
  <si>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</si>
  <si>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</si>
  <si>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</si>
  <si>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</si>
  <si>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</si>
  <si>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</si>
  <si>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</si>
  <si>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</si>
  <si>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</si>
  <si>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</si>
  <si>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</si>
  <si>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</si>
  <si>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</si>
  <si>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</si>
  <si>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</si>
  <si>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</si>
  <si>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</si>
  <si>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</si>
  <si>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</si>
  <si>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</si>
  <si>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</si>
  <si>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</si>
  <si>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</si>
  <si>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</si>
  <si>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</si>
  <si>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</si>
  <si>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</si>
  <si>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</si>
  <si>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</si>
  <si>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</si>
  <si>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</si>
  <si>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</si>
  <si>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</si>
  <si>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</si>
  <si>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</si>
  <si>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</si>
  <si>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</si>
  <si>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</si>
  <si>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</si>
  <si>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</si>
  <si>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</si>
  <si>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</si>
  <si>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</si>
  <si>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</si>
  <si>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</si>
  <si>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</si>
  <si>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</si>
  <si>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</si>
  <si>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</si>
  <si>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</si>
  <si>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</si>
  <si>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</si>
  <si>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</si>
  <si>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</si>
  <si>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</si>
  <si>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</si>
  <si>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</si>
  <si>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</si>
  <si>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</si>
  <si>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</si>
  <si>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</si>
  <si>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</si>
  <si>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</si>
  <si>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</si>
  <si>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</si>
  <si>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</si>
  <si>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</si>
  <si>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</si>
  <si>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</si>
  <si>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</si>
  <si>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</si>
  <si>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</si>
  <si>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</si>
  <si>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</si>
  <si>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</si>
  <si>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</si>
  <si>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</si>
  <si>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</si>
  <si>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</si>
  <si>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</si>
  <si>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</si>
  <si>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</si>
  <si>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</si>
  <si>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8.1.4.1.2</t>
  </si>
  <si>
    <t>Intra NR handover / Success / Inter-frequency</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</si>
  <si>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</si>
  <si>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</si>
  <si>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</si>
  <si>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</si>
  <si>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</si>
  <si>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</si>
  <si>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</si>
  <si>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</si>
  <si>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</si>
  <si>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</si>
  <si>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</si>
  <si>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</si>
  <si>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</si>
  <si>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</si>
  <si>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</si>
  <si>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</si>
  <si>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</si>
  <si>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</si>
  <si>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</si>
  <si>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</si>
  <si>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</si>
  <si>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</si>
  <si>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</si>
  <si>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</si>
  <si>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</si>
  <si>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</si>
  <si>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</si>
  <si>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</si>
  <si>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</si>
  <si>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</si>
  <si>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</si>
  <si>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</si>
  <si>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</si>
  <si>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</si>
  <si>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</si>
  <si>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</si>
  <si>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</si>
  <si>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</si>
  <si>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</si>
  <si>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</si>
  <si>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</si>
  <si>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</si>
  <si>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</si>
  <si>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</si>
  <si>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</si>
  <si>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</si>
  <si>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</si>
  <si>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</si>
  <si>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</si>
  <si>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</si>
  <si>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</si>
  <si>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</si>
  <si>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</si>
  <si>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</si>
  <si>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</si>
  <si>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</si>
  <si>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</si>
  <si>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</si>
  <si>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</si>
  <si>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</si>
  <si>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</si>
  <si>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</si>
  <si>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</si>
  <si>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</si>
  <si>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</si>
  <si>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</si>
  <si>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</si>
  <si>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</si>
  <si>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</si>
  <si>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</si>
  <si>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</si>
  <si>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</si>
  <si>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</si>
  <si>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</si>
  <si>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</si>
  <si>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</si>
  <si>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</si>
  <si>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</si>
  <si>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</si>
  <si>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</si>
  <si>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</si>
  <si>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</si>
  <si>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</si>
  <si>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</si>
  <si>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</si>
  <si>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</si>
  <si>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</si>
  <si>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</si>
  <si>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</si>
  <si>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</si>
  <si>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</si>
  <si>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</si>
  <si>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</si>
  <si>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</si>
  <si>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</si>
  <si>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</si>
  <si>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</si>
  <si>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</si>
  <si>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</si>
  <si>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</si>
  <si>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</si>
  <si>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8.1.5.6.3</t>
  </si>
  <si>
    <t>Radio link failure / T311 expiry</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</si>
  <si>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</si>
  <si>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</si>
  <si>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</si>
  <si>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</si>
  <si>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</si>
  <si>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</si>
  <si>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</si>
  <si>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</si>
  <si>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</si>
  <si>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</si>
  <si>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</si>
  <si>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</si>
  <si>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</si>
  <si>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</si>
  <si>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</si>
  <si>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</si>
  <si>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</si>
  <si>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</si>
  <si>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</si>
  <si>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</si>
  <si>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</si>
  <si>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</si>
  <si>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</si>
  <si>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</si>
  <si>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</si>
  <si>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</si>
  <si>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</si>
  <si>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</si>
  <si>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</si>
  <si>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</si>
  <si>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</si>
  <si>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</si>
  <si>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</si>
  <si>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</si>
  <si>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</si>
  <si>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</si>
  <si>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</si>
  <si>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</si>
  <si>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</si>
  <si>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</si>
  <si>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</si>
  <si>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</si>
  <si>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</si>
  <si>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</si>
  <si>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</si>
  <si>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</si>
  <si>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</si>
  <si>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TBD</t>
  </si>
  <si>
    <t>UEs supporting 5G Core and Idle/Inactive Measurements</t>
  </si>
  <si>
    <t>8.1.5.11.2</t>
  </si>
  <si>
    <t>Idle/Inactive Measurements / Idle mode / SIB11 configuration / Measurement of E-UTRA cells</t>
  </si>
  <si>
    <t>UEs supporting 5G Core, E-UTRA and Idle/Inactive Measurements</t>
  </si>
  <si>
    <t>8.1.5.11.3</t>
  </si>
  <si>
    <t>Idle/Inactive Measurements / Idle mode / RRCRelease configuration / Measurement of NR cells</t>
  </si>
  <si>
    <t>UEs supporting 5GC Core and Idle/Inactive Measurements</t>
  </si>
  <si>
    <t>8.1.5.11.4</t>
  </si>
  <si>
    <t>Idle/Inactive Measurements / Idle mode / RRCRelease configuration / Measurement of E-UTRA cells</t>
  </si>
  <si>
    <t>UEs supporting 5GC Core, E-UTRA and Idle/Inactive Measurements</t>
  </si>
  <si>
    <t>8.1.5.11.5</t>
  </si>
  <si>
    <t>Idle/Inactive measurements / Inactive mode / SIB11 configuration / Measurement of NR cells</t>
  </si>
  <si>
    <t>8.1.5.11.6</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</si>
  <si>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</si>
  <si>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</si>
  <si>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</si>
  <si>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</si>
  <si>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</si>
  <si>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</si>
  <si>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</si>
  <si>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</si>
  <si>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</si>
  <si>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</si>
  <si>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</si>
  <si>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</si>
  <si>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</si>
  <si>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</si>
  <si>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</si>
  <si>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</si>
  <si>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</si>
  <si>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</si>
  <si>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</si>
  <si>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</si>
  <si>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</si>
  <si>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</si>
  <si>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</si>
  <si>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</si>
  <si>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</si>
  <si>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</si>
  <si>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</si>
  <si>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</si>
  <si>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</si>
  <si>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</si>
  <si>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</si>
  <si>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</si>
  <si>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</si>
  <si>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</si>
  <si>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</si>
  <si>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</si>
  <si>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</si>
  <si>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</si>
  <si>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</si>
  <si>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</si>
  <si>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</si>
  <si>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</si>
  <si>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</si>
  <si>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</si>
  <si>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</si>
  <si>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</si>
  <si>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</si>
  <si>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</si>
  <si>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</si>
  <si>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</si>
  <si>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</si>
  <si>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</si>
  <si>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</si>
  <si>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</si>
  <si>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</si>
  <si>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</si>
  <si>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</si>
  <si>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</si>
  <si>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</si>
  <si>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</si>
  <si>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</si>
  <si>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</si>
  <si>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</si>
  <si>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</si>
  <si>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</si>
  <si>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</si>
  <si>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</si>
  <si>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</si>
  <si>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</si>
  <si>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</si>
  <si>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</si>
  <si>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</si>
  <si>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</si>
  <si>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</si>
  <si>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</si>
  <si>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</si>
  <si>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</si>
  <si>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</si>
  <si>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</si>
  <si>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</si>
  <si>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</si>
  <si>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</si>
  <si>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</si>
  <si>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</si>
  <si>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</si>
  <si>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</si>
  <si>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</si>
  <si>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</si>
  <si>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</si>
  <si>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</si>
  <si>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</si>
  <si>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</si>
  <si>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</si>
  <si>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</si>
  <si>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</si>
  <si>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</si>
  <si>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</si>
  <si>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</si>
  <si>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</si>
  <si>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</si>
  <si>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</si>
  <si>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</si>
  <si>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</si>
  <si>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</si>
  <si>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</si>
  <si>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</si>
  <si>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</si>
  <si>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</si>
  <si>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</si>
  <si>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</si>
  <si>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</si>
  <si>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</si>
  <si>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</si>
  <si>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</si>
  <si>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</si>
  <si>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</si>
  <si>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</si>
  <si>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</si>
  <si>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</si>
  <si>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</si>
  <si>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</si>
  <si>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</si>
  <si>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</si>
  <si>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</si>
  <si>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</si>
  <si>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</si>
  <si>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</si>
  <si>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</si>
  <si>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</si>
  <si>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</si>
  <si>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</si>
  <si>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</si>
  <si>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</si>
  <si>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</si>
  <si>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</si>
  <si>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</si>
  <si>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</si>
  <si>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</si>
  <si>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</si>
  <si>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</si>
  <si>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</si>
  <si>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</si>
  <si>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</si>
  <si>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</si>
  <si>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</si>
  <si>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</si>
  <si>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</si>
  <si>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</si>
  <si>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</si>
  <si>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</si>
  <si>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</si>
  <si>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</si>
  <si>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</si>
  <si>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</si>
  <si>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</si>
  <si>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</si>
  <si>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</si>
  <si>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</si>
  <si>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</si>
  <si>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</si>
  <si>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</si>
  <si>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</si>
  <si>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</si>
  <si>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</si>
  <si>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</si>
  <si>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</si>
  <si>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</si>
  <si>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</si>
  <si>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</si>
  <si>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</si>
  <si>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</si>
  <si>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</si>
  <si>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</si>
  <si>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</si>
  <si>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</si>
  <si>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</si>
  <si>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</si>
  <si>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</si>
  <si>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</si>
  <si>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</si>
  <si>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</si>
  <si>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</si>
  <si>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</si>
  <si>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</si>
  <si>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</si>
  <si>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</si>
  <si>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</si>
  <si>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</si>
  <si>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</si>
  <si>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</si>
  <si>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</si>
  <si>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</si>
  <si>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</si>
  <si>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</si>
  <si>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</si>
  <si>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</si>
  <si>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</si>
  <si>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</si>
  <si>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</si>
  <si>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</si>
  <si>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</si>
  <si>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</si>
  <si>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</si>
  <si>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</si>
  <si>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</si>
  <si>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</si>
  <si>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</si>
  <si>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</si>
  <si>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</si>
  <si>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</si>
  <si>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</si>
  <si>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</si>
  <si>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</si>
  <si>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</si>
  <si>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</si>
  <si>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</si>
  <si>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</si>
  <si>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</si>
  <si>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</si>
  <si>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</si>
  <si>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</si>
  <si>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</si>
  <si>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</si>
  <si>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</si>
  <si>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</si>
  <si>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</si>
  <si>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</si>
  <si>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</si>
  <si>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</si>
  <si>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</si>
  <si>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</si>
  <si>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</si>
  <si>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</si>
  <si>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</si>
  <si>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</si>
  <si>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</si>
  <si>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</si>
  <si>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</si>
  <si>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</si>
  <si>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</si>
  <si>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</si>
  <si>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</si>
  <si>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</si>
  <si>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</si>
  <si>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</si>
  <si>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</si>
  <si>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</si>
  <si>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</si>
  <si>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</si>
  <si>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</si>
  <si>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</si>
  <si>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</si>
  <si>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</si>
  <si>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</si>
  <si>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</si>
  <si>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</si>
  <si>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</si>
  <si>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</si>
  <si>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</si>
  <si>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</si>
  <si>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</si>
  <si>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</si>
  <si>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</si>
  <si>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</si>
  <si>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</si>
  <si>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</si>
  <si>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</si>
  <si>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</si>
  <si>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</si>
  <si>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</si>
  <si>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</si>
  <si>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</si>
  <si>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</si>
  <si>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</si>
  <si>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</si>
  <si>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</si>
  <si>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</si>
  <si>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</si>
  <si>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</si>
  <si>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</si>
  <si>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</si>
  <si>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</si>
  <si>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</si>
  <si>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</si>
  <si>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</si>
  <si>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</si>
  <si>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</si>
  <si>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</si>
  <si>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</si>
  <si>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</si>
  <si>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</si>
  <si>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</si>
  <si>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</si>
  <si>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</si>
  <si>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</si>
  <si>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</si>
  <si>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</si>
  <si>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</si>
  <si>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</si>
  <si>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</si>
  <si>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</si>
  <si>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</si>
  <si>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</si>
  <si>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</si>
  <si>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</si>
  <si>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</si>
  <si>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</si>
  <si>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</si>
  <si>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</si>
  <si>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</si>
  <si>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</si>
  <si>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</si>
  <si>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</si>
  <si>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</si>
  <si>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</si>
  <si>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</si>
  <si>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</si>
  <si>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</si>
  <si>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</si>
  <si>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</si>
  <si>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</si>
  <si>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</si>
  <si>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</si>
  <si>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</si>
  <si>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</si>
  <si>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</si>
  <si>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</si>
  <si>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</si>
  <si>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</si>
  <si>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</si>
  <si>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</si>
  <si>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</si>
  <si>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</si>
  <si>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</si>
  <si>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</si>
  <si>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</si>
  <si>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</si>
  <si>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</si>
  <si>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</si>
  <si>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</si>
  <si>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</si>
  <si>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</si>
  <si>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</si>
  <si>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</si>
  <si>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</si>
  <si>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</si>
  <si>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</si>
  <si>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</si>
  <si>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</si>
  <si>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</si>
  <si>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</si>
  <si>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</si>
  <si>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</si>
  <si>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</si>
  <si>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</si>
  <si>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</si>
  <si>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</si>
  <si>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</si>
  <si>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</si>
  <si>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</si>
  <si>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</si>
  <si>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</si>
  <si>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</si>
  <si>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</si>
  <si>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</si>
  <si>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</si>
  <si>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</si>
  <si>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</si>
  <si>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</si>
  <si>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</si>
  <si>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</si>
  <si>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</si>
  <si>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</si>
  <si>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</si>
  <si>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</si>
  <si>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</si>
  <si>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</si>
  <si>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</si>
  <si>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</si>
  <si>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</si>
  <si>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</si>
  <si>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</si>
  <si>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</si>
  <si>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</si>
  <si>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</si>
  <si>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</si>
  <si>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</si>
  <si>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</si>
  <si>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</si>
  <si>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</si>
  <si>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</si>
  <si>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</si>
  <si>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</si>
  <si>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</si>
  <si>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</si>
  <si>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</si>
  <si>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</si>
  <si>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</si>
  <si>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</si>
  <si>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</si>
  <si>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</si>
  <si>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</si>
  <si>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</si>
  <si>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</si>
  <si>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</si>
  <si>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</si>
  <si>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</si>
  <si>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</si>
  <si>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</si>
  <si>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</si>
  <si>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</si>
  <si>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</si>
  <si>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</si>
  <si>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</si>
  <si>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</si>
  <si>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</si>
  <si>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</si>
  <si>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</si>
  <si>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</si>
  <si>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</si>
  <si>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</si>
  <si>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</si>
  <si>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</si>
  <si>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</si>
  <si>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</si>
  <si>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</si>
  <si>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</si>
  <si>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</si>
  <si>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</si>
  <si>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</si>
  <si>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</si>
  <si>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</si>
  <si>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</si>
  <si>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</si>
  <si>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</si>
  <si>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</si>
  <si>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</si>
  <si>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</si>
  <si>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</si>
  <si>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</si>
  <si>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8.2.5.6</t>
  </si>
  <si>
    <t>Reconfiguration failure / SCG Reconfiguration failure / SRB1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</si>
  <si>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</si>
  <si>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</si>
  <si>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</si>
  <si>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</si>
  <si>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</si>
  <si>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</si>
  <si>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</si>
  <si>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</si>
  <si>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</si>
  <si>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</si>
  <si>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</si>
  <si>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</si>
  <si>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</si>
  <si>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</si>
  <si>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</si>
  <si>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</si>
  <si>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</si>
  <si>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</si>
  <si>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</si>
  <si>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</si>
  <si>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</si>
  <si>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</si>
  <si>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</si>
  <si>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</si>
  <si>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</si>
  <si>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</si>
  <si>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</si>
  <si>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</si>
  <si>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</si>
  <si>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</si>
  <si>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</si>
  <si>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</si>
  <si>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</si>
  <si>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</si>
  <si>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</si>
  <si>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</si>
  <si>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</si>
  <si>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</si>
  <si>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</si>
  <si>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</si>
  <si>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</si>
  <si>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</si>
  <si>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</si>
  <si>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</si>
  <si>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</si>
  <si>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</si>
  <si>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</si>
  <si>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</si>
  <si>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</si>
  <si>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</si>
  <si>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</si>
  <si>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</si>
  <si>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</si>
  <si>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</si>
  <si>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</si>
  <si>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</si>
  <si>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</si>
  <si>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</si>
  <si>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</si>
  <si>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</si>
  <si>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</si>
  <si>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</si>
  <si>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</si>
  <si>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</si>
  <si>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</si>
  <si>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</si>
  <si>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</si>
  <si>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</si>
  <si>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</si>
  <si>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</si>
  <si>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</si>
  <si>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</si>
  <si>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</si>
  <si>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</si>
  <si>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</si>
  <si>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</si>
  <si>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</si>
  <si>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</si>
  <si>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</si>
  <si>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</si>
  <si>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</si>
  <si>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</si>
  <si>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</si>
  <si>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</si>
  <si>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</si>
  <si>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</si>
  <si>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</si>
  <si>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</si>
  <si>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</si>
  <si>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</si>
  <si>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</si>
  <si>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</si>
  <si>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</si>
  <si>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</si>
  <si>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</si>
  <si>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</si>
  <si>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</si>
  <si>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</si>
  <si>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</si>
  <si>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</si>
  <si>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</si>
  <si>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</si>
  <si>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</si>
  <si>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</si>
  <si>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</si>
  <si>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</si>
  <si>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</si>
  <si>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</si>
  <si>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</si>
  <si>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</si>
  <si>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</si>
  <si>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</si>
  <si>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</si>
  <si>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</si>
  <si>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</si>
  <si>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</si>
  <si>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</si>
  <si>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</si>
  <si>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</si>
  <si>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</si>
  <si>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</si>
  <si>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</si>
  <si>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</si>
  <si>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</si>
  <si>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</si>
  <si>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</si>
  <si>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</si>
  <si>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</si>
  <si>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</si>
  <si>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</si>
  <si>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</si>
  <si>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</si>
  <si>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</si>
  <si>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</si>
  <si>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</si>
  <si>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</si>
  <si>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</si>
  <si>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</si>
  <si>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</si>
  <si>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</si>
  <si>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</si>
  <si>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</si>
  <si>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</si>
  <si>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</si>
  <si>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</si>
  <si>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</si>
  <si>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</si>
  <si>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</si>
  <si>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</si>
  <si>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</si>
  <si>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</si>
  <si>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</si>
  <si>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</si>
  <si>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</si>
  <si>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</si>
  <si>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</si>
  <si>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</si>
  <si>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</si>
  <si>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</si>
  <si>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</si>
  <si>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</si>
  <si>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</si>
  <si>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</si>
  <si>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</si>
  <si>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</si>
  <si>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</si>
  <si>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</si>
  <si>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</si>
  <si>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</si>
  <si>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</si>
  <si>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</si>
  <si>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</si>
  <si>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</si>
  <si>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</si>
  <si>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</si>
  <si>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</si>
  <si>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</si>
  <si>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</si>
  <si>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</si>
  <si>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</si>
  <si>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</si>
  <si>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</si>
  <si>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</si>
  <si>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</si>
  <si>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</si>
  <si>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</si>
  <si>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</si>
  <si>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</si>
  <si>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</si>
  <si>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</si>
  <si>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</si>
  <si>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</si>
  <si>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</si>
  <si>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</si>
  <si>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</si>
  <si>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</si>
  <si>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</si>
  <si>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</si>
  <si>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</si>
  <si>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</si>
  <si>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</si>
  <si>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</si>
  <si>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</si>
  <si>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</si>
  <si>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</si>
  <si>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</si>
  <si>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</si>
  <si>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</si>
  <si>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</si>
  <si>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</si>
  <si>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</si>
  <si>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</si>
  <si>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</si>
  <si>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</si>
  <si>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</si>
  <si>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</si>
  <si>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</si>
  <si>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</si>
  <si>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</si>
  <si>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</si>
  <si>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</si>
  <si>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</si>
  <si>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</si>
  <si>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</si>
  <si>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</si>
  <si>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</si>
  <si>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</si>
  <si>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</si>
  <si>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</si>
  <si>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</si>
  <si>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</si>
  <si>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</si>
  <si>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</si>
  <si>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</si>
  <si>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</si>
  <si>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</si>
  <si>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</si>
  <si>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</si>
  <si>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</si>
  <si>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9.2.4</t>
  </si>
  <si>
    <t>Generic UE configuration</t>
  </si>
  <si>
    <t>9.2.4.1</t>
  </si>
  <si>
    <t>9.2.5</t>
  </si>
  <si>
    <t>9.2.5.1</t>
  </si>
  <si>
    <t>Initial Registration</t>
  </si>
  <si>
    <t>9.2.5.1.1</t>
  </si>
  <si>
    <t>Initial registration / Success / 5G-GUTI reallocation, Last visited TAI</t>
  </si>
  <si>
    <t>9.2.5.1.2</t>
  </si>
  <si>
    <t>9.2.5.1.4</t>
  </si>
  <si>
    <t>9.2.5.2</t>
  </si>
  <si>
    <t>Mobility Registration</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</si>
  <si>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</si>
  <si>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</si>
  <si>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</si>
  <si>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</si>
  <si>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</si>
  <si>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</si>
  <si>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</si>
  <si>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</si>
  <si>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</si>
  <si>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</si>
  <si>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</si>
  <si>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</si>
  <si>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</si>
  <si>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</si>
  <si>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</si>
  <si>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</si>
  <si>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</si>
  <si>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</si>
  <si>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</si>
  <si>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</si>
  <si>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</si>
  <si>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</si>
  <si>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</si>
  <si>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</si>
  <si>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</si>
  <si>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</si>
  <si>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</si>
  <si>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</si>
  <si>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</si>
  <si>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</si>
  <si>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</si>
  <si>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</si>
  <si>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</si>
  <si>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</si>
  <si>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</si>
  <si>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</si>
  <si>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</si>
  <si>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</si>
  <si>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</si>
  <si>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</si>
  <si>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</si>
  <si>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</si>
  <si>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</si>
  <si>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</si>
  <si>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</si>
  <si>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</si>
  <si>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</si>
  <si>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</si>
  <si>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</si>
  <si>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</si>
  <si>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</si>
  <si>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</si>
  <si>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</si>
  <si>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</si>
  <si>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</si>
  <si>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</si>
  <si>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</si>
  <si>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</si>
  <si>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</si>
  <si>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</si>
  <si>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</si>
  <si>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</si>
  <si>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</si>
  <si>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</si>
  <si>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</si>
  <si>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</si>
  <si>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</si>
  <si>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</si>
  <si>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</si>
  <si>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</si>
  <si>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</si>
  <si>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</si>
  <si>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</si>
  <si>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</si>
  <si>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</si>
  <si>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</si>
  <si>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</si>
  <si>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</si>
  <si>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</si>
  <si>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</si>
  <si>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</si>
  <si>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</si>
  <si>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</si>
  <si>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</si>
  <si>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</si>
  <si>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</si>
  <si>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</si>
  <si>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</si>
  <si>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</si>
  <si>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</si>
  <si>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</si>
  <si>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</si>
  <si>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</si>
  <si>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</si>
  <si>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</si>
  <si>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</si>
  <si>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</si>
  <si>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</si>
  <si>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</si>
  <si>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</si>
  <si>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</si>
  <si>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</si>
  <si>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</si>
  <si>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</si>
  <si>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</si>
  <si>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</si>
  <si>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</si>
  <si>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</si>
  <si>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</si>
  <si>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</si>
  <si>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</si>
  <si>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</si>
  <si>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</si>
  <si>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</si>
  <si>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</si>
  <si>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</si>
  <si>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</si>
  <si>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</si>
  <si>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</si>
  <si>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</si>
  <si>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</si>
  <si>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</si>
  <si>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</si>
  <si>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</si>
  <si>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</si>
  <si>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</si>
  <si>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</si>
  <si>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</si>
  <si>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</si>
  <si>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</si>
  <si>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</si>
  <si>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</si>
  <si>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</si>
  <si>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</si>
  <si>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</si>
  <si>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</si>
  <si>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</si>
  <si>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</si>
  <si>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</si>
  <si>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</si>
  <si>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</si>
  <si>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</si>
  <si>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</si>
  <si>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</si>
  <si>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</si>
  <si>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</si>
  <si>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</si>
  <si>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</si>
  <si>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</si>
  <si>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</si>
  <si>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UEs supporting 5G Core and emergency services in NR connected to 5GCN</t>
  </si>
  <si>
    <t>11.3.8</t>
  </si>
  <si>
    <t>11.3.9</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</si>
  <si>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</si>
  <si>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</si>
  <si>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</si>
  <si>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</si>
  <si>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</si>
  <si>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</si>
  <si>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</si>
  <si>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</si>
  <si>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</si>
  <si>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</si>
  <si>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</si>
  <si>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</si>
  <si>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</si>
  <si>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</si>
  <si>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</si>
  <si>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</si>
  <si>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</si>
  <si>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</si>
  <si>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</si>
  <si>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</si>
  <si>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</si>
  <si>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</si>
  <si>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</si>
  <si>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</si>
  <si>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</si>
  <si>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</si>
  <si>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</si>
  <si>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</si>
  <si>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</si>
  <si>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</si>
  <si>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</si>
  <si>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</si>
  <si>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</si>
  <si>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</si>
  <si>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</si>
  <si>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</si>
  <si>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</si>
  <si>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</si>
  <si>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</si>
  <si>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</si>
  <si>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</si>
  <si>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</si>
  <si>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</si>
  <si>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</si>
  <si>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</si>
  <si>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</si>
  <si>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</si>
  <si>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</si>
  <si>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</si>
  <si>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</si>
  <si>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Cxxx</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</si>
  <si>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</si>
  <si>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</si>
  <si>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</si>
  <si>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</si>
  <si>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</si>
  <si>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</si>
  <si>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</si>
  <si>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</si>
  <si>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</si>
  <si>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Details of Prose Changes</t>
  </si>
  <si>
    <t>Current Applicability</t>
  </si>
  <si>
    <t>Further Applicability Changes (Yes/No)</t>
  </si>
  <si>
    <t>Details of New Applicability</t>
  </si>
  <si>
    <t>Comments</t>
  </si>
  <si>
    <t>Qualcomm</t>
  </si>
  <si>
    <t>Prose Changes required  (YES/NO)</t>
    <phoneticPr fontId="1" type="noConversion"/>
  </si>
  <si>
    <t>YES</t>
    <phoneticPr fontId="1" type="noConversion"/>
  </si>
  <si>
    <t>YES</t>
    <phoneticPr fontId="1" type="noConversion"/>
  </si>
  <si>
    <t>NO</t>
    <phoneticPr fontId="1" type="noConversion"/>
  </si>
  <si>
    <t>NO</t>
    <phoneticPr fontId="1" type="noConversion"/>
  </si>
  <si>
    <t>DL-SCH transport block size selection / DCI format 1_1 / RA type 0/RA Type 1 / 2 Codewords enabled</t>
    <phoneticPr fontId="1" type="noConversion"/>
  </si>
  <si>
    <t>YES</t>
    <phoneticPr fontId="1" type="noConversion"/>
  </si>
  <si>
    <t>NO</t>
    <phoneticPr fontId="1" type="noConversion"/>
  </si>
  <si>
    <t>UEs supporting 5G Core and E-UTRA and RRC connection release with Deprioritisation</t>
    <phoneticPr fontId="1" type="noConversion"/>
  </si>
  <si>
    <t>UEs supporting 5G Core and RRC connection release with Deprioritisation and ManualModeNetworkSelectionException</t>
    <phoneticPr fontId="1" type="noConversion"/>
  </si>
  <si>
    <t>UEs supporting 5G Core and SFTD measurements between NR PCell and NR neighbour cell</t>
    <phoneticPr fontId="1" type="noConversion"/>
  </si>
  <si>
    <t>Measurement configuration control and reporting / Inter-RAT measurements / Event B1 / NR to UTRA</t>
    <phoneticPr fontId="1" type="noConversion"/>
  </si>
  <si>
    <t>UEs supporting 5G core over non-3GPP Access Network and SMS over NAS and WLAN</t>
    <phoneticPr fontId="1" type="noConversion"/>
  </si>
  <si>
    <t>NO</t>
    <phoneticPr fontId="1" type="noConversion"/>
  </si>
  <si>
    <t>UEs supporting 5GS and RLC AM with 12-bit length of RLC sequence number</t>
    <phoneticPr fontId="1" type="noConversion"/>
  </si>
  <si>
    <t>UEs supporting 5GS</t>
    <phoneticPr fontId="1" type="noConversion"/>
  </si>
  <si>
    <t>UEs supporting 5GS and RLC AM with 18-bit length of RLC sequence number</t>
    <phoneticPr fontId="1" type="noConversion"/>
  </si>
  <si>
    <t>UEs supporting 5GS</t>
    <phoneticPr fontId="1" type="noConversion"/>
  </si>
  <si>
    <t>UEs supporting 5GS and RLC AM with 18-bit length of RLC sequence number</t>
    <phoneticPr fontId="1" type="noConversion"/>
  </si>
  <si>
    <t>UEs supporting 5GS</t>
    <phoneticPr fontId="1" type="noConversion"/>
  </si>
  <si>
    <t>UEs supporting 5GS and 12-bit length of PDCP sequence number</t>
    <phoneticPr fontId="1" type="noConversion"/>
  </si>
  <si>
    <t>UEs supporting 5GS and 18-bit length of PDCP sequence number</t>
    <phoneticPr fontId="1" type="noConversion"/>
  </si>
  <si>
    <t>UEs supporting 5GS</t>
    <phoneticPr fontId="1" type="noConversion"/>
  </si>
  <si>
    <t>UEs supporting 5GS</t>
    <phoneticPr fontId="1" type="noConversion"/>
  </si>
  <si>
    <t>change test applicablity in 38.523-2</t>
    <phoneticPr fontId="1" type="noConversion"/>
  </si>
  <si>
    <t>1. RLC SDU size add 1 bytes for RedCap UE because the RLC Header shorten 1 bytes.
2. Update the Note for TBSIZE calculation for RedCap UE.</t>
    <phoneticPr fontId="1" type="noConversion"/>
  </si>
  <si>
    <t>same as 7.1.1.4.1.1</t>
    <phoneticPr fontId="1" type="noConversion"/>
  </si>
  <si>
    <t>1. RLC SDU size add 1 bytes for RedCap UE because the RLC Header shorten 1 bytes.
2. UL Grant for Status Report with NACK_SN need change.
3. Update the Note for TBSIZE calculation for RedCap UE</t>
    <phoneticPr fontId="1" type="noConversion"/>
  </si>
  <si>
    <t>1. RLC SDU size add 1 bytes for RedCap UE because the RLC Header shorten 1 bytes.
2. Update the Note for TBSIZE calculation for RedCap UE.</t>
    <phoneticPr fontId="1" type="noConversion"/>
  </si>
  <si>
    <t>NO</t>
    <phoneticPr fontId="1" type="noConversion"/>
  </si>
  <si>
    <t>1. update pre-rest conditions to add limitation for the maximum NR Cell Bandwidth for RedCap UE.
2. Add Table 7.1.1.4.1.1.3.2-2A Number of downlink PDCP SDUs and PDCP SDU size used as test data for RedCap UE</t>
    <phoneticPr fontId="1" type="noConversion"/>
  </si>
  <si>
    <t>1.Update the Note for TBSIZE calculation for RedCap UE.</t>
    <phoneticPr fontId="1" type="noConversion"/>
  </si>
  <si>
    <t>1. RLC SDU size add 1 bytes for RedCap UE because the RLC Header shorten 1 bytes.</t>
    <phoneticPr fontId="1" type="noConversion"/>
  </si>
  <si>
    <t>1. RLC SDU size add 1 bytes for RedCap UE because the RLC Header shorten 1 bytes.
2. UL Grant for Status Report with NACK_SN need change.
3. Update the Note for TBSIZE calculation for RedCap UE</t>
    <phoneticPr fontId="1" type="noConversion"/>
  </si>
  <si>
    <t>UEs supporting 5G Core and E-UTRA and EPS IMS (VoLTE in GSMA PRD IR.92: "IMS Profile for Voice and SMS") Voice and EPS fallback</t>
    <phoneticPr fontId="1" type="noConversion"/>
  </si>
  <si>
    <t>YES</t>
    <phoneticPr fontId="1" type="noConversion"/>
  </si>
  <si>
    <t>YES</t>
    <phoneticPr fontId="1" type="noConversion"/>
  </si>
  <si>
    <t>8.1.1.3.7a</t>
    <phoneticPr fontId="1" type="noConversion"/>
  </si>
  <si>
    <t>8.1.1.3.7b</t>
    <phoneticPr fontId="1" type="noConversion"/>
  </si>
  <si>
    <t>UEs supporting 5G Core</t>
    <phoneticPr fontId="1" type="noConversion"/>
  </si>
  <si>
    <t>YES</t>
    <phoneticPr fontId="1" type="noConversion"/>
  </si>
  <si>
    <t>UEs supporting 5G Core and NG.114 v1.0 default configuration voice exempt and 3GPP PS data off and Initiating session and MTSI speech</t>
    <phoneticPr fontId="1" type="noConversion"/>
  </si>
  <si>
    <t>11.1.1a</t>
    <phoneticPr fontId="1" type="noConversion"/>
  </si>
  <si>
    <t>11.3.5</t>
    <phoneticPr fontId="1" type="noConversion"/>
  </si>
  <si>
    <t>YES</t>
    <phoneticPr fontId="1" type="noConversion"/>
  </si>
  <si>
    <t>NO</t>
    <phoneticPr fontId="1" type="noConversion"/>
  </si>
  <si>
    <t>NO</t>
    <phoneticPr fontId="1" type="noConversion"/>
  </si>
  <si>
    <t>YES</t>
    <phoneticPr fontId="1" type="noConversion"/>
  </si>
  <si>
    <t>TBD</t>
    <phoneticPr fontId="1" type="noConversion"/>
  </si>
  <si>
    <t>YES</t>
    <phoneticPr fontId="1" type="noConversion"/>
  </si>
  <si>
    <t>TBD</t>
    <phoneticPr fontId="1" type="noConversion"/>
  </si>
  <si>
    <t>YES</t>
    <phoneticPr fontId="1" type="noConversion"/>
  </si>
  <si>
    <t>RED CAP applicable (YES/NO)</t>
    <phoneticPr fontId="1" type="noConversion"/>
  </si>
  <si>
    <t>Parameter</t>
  </si>
  <si>
    <t>Details</t>
  </si>
  <si>
    <t xml:space="preserve">SIB1 </t>
  </si>
  <si>
    <t>CBW</t>
  </si>
  <si>
    <t>Set Max BW to 20Mhz for all bands under test- Modify Cl6 in TS38.508-1</t>
  </si>
  <si>
    <t xml:space="preserve"> SIB1 Change to allow for RedCap Operation - RedCap-ConfigCommonSIB-r17 IE; intraFreqReselectionRedCap - TS 38.331</t>
  </si>
  <si>
    <t>Early Identification UE</t>
  </si>
  <si>
    <t>Impact</t>
  </si>
  <si>
    <t>TS 38.508-1</t>
  </si>
  <si>
    <t>TS 38.523-3 (?)</t>
  </si>
  <si>
    <t>Initial BWP</t>
  </si>
  <si>
    <t>RedCap UEs shall use only the RedCap-specific initial UL BWP, if configured by network, to perform RACH, includes CD-SSB
PDCCH-ConfigCommon of the RedCap-specific initial DL BWP includes common search space configuration for RAR</t>
  </si>
  <si>
    <t>RACH Config</t>
  </si>
  <si>
    <t xml:space="preserve">General Common Test Environment </t>
  </si>
  <si>
    <t>Seperate RACH configuration: if seperate RACH configuration for REDCAP UE. eg different max number of preamble transmission , different power ramping , different back of timer after an attempt for REDcap UE</t>
  </si>
  <si>
    <t>ASN.1 Impact Evaluation</t>
  </si>
  <si>
    <t>SN Field in PDCP and RLC Header</t>
  </si>
  <si>
    <t>Mandatory support for 12-bit SN field in RLC &amp; PDCP header. Optional support for 18-bit SN</t>
  </si>
  <si>
    <t>DRB</t>
  </si>
  <si>
    <t>Mandatory support for 8 DRBs. Optional support for 16 DRBs</t>
  </si>
  <si>
    <t>No Impact</t>
  </si>
  <si>
    <t>Capabilities NOT supported</t>
  </si>
  <si>
    <t>Capability</t>
  </si>
  <si>
    <t>EN-DC</t>
  </si>
  <si>
    <t>NE-DC</t>
  </si>
  <si>
    <t>NR-DC</t>
  </si>
  <si>
    <t>CA</t>
  </si>
  <si>
    <t>R-16 DAPS</t>
  </si>
  <si>
    <t>CPAC</t>
  </si>
  <si>
    <t>IAB</t>
  </si>
  <si>
    <t>TS38.300</t>
  </si>
  <si>
    <t>Two new LCIDs for CCCH/1 are introduced for RedCap UEs, for early identification via Msg3 or   MsgA PUSCH, Whenever UE sends CCCH/1 data in Msg3 or MsgA PUSCH, it uses the RedCap-specific LCID, regardless of whether Msg1/A early identification is used or not.  LCID=36 or LCID=35 for UL according to TS 38.321 Table 6.2.1-2 depending on whether it is a CCCH1 or a CCCH message for a RedCap UE</t>
  </si>
  <si>
    <t>1. RLC SDU size add 1 bytes for RedCap UE because the RLC Header shorten 1 bytes.
2. Update the Note for TBSIZE calculation for RedCap UE.</t>
  </si>
  <si>
    <t>Common Test Environment - L2</t>
  </si>
  <si>
    <t>Common Test Environment - Mobility</t>
  </si>
  <si>
    <t>General Common Test Environment</t>
  </si>
  <si>
    <t>General Common Test Environment
6.R5-22XXXX Addition of RedCap default test channel bandwidth for signalling MFBI test
-change N77/N78 CBW to 20MHz in MBFI test only for RedCap UE</t>
  </si>
  <si>
    <t>General General General Common Test Environmentironmentironment</t>
  </si>
  <si>
    <t>Capabilities TBD</t>
  </si>
  <si>
    <t>Common Test Environment Changes (See next Tab)</t>
  </si>
  <si>
    <t>6.5.2.6</t>
  </si>
  <si>
    <t>CAG / Cell Reservation</t>
  </si>
  <si>
    <t>6.5.2.3</t>
  </si>
  <si>
    <t>CAG / Limited Service / No Suitable cell</t>
  </si>
  <si>
    <t>7.1.1.1.18</t>
  </si>
  <si>
    <t>Rel-17</t>
  </si>
  <si>
    <t>C211</t>
  </si>
  <si>
    <t>UEs supporting repetition of Message 3 PUSCH</t>
  </si>
  <si>
    <t>8.1.4.1.10</t>
  </si>
  <si>
    <t>eCall Only mode / Intra NR handover / Success / Inter-frequency</t>
  </si>
  <si>
    <t>C184</t>
  </si>
  <si>
    <t>8.1.5.9.2</t>
  </si>
  <si>
    <t>RRC reconfiguration / DL segment transfer</t>
  </si>
  <si>
    <t>C207</t>
  </si>
  <si>
    <t>UEs supporting 5G core and reception of segmented DL RRC messages.</t>
  </si>
  <si>
    <t>8.2.2.2.2</t>
  </si>
  <si>
    <t>Split SRB Establishment and Release / NR-DC</t>
  </si>
  <si>
    <t>C195</t>
  </si>
  <si>
    <t>UEs supporting NR-DC and PDCP duplication over split SRB1/2</t>
  </si>
  <si>
    <t>8.2.2.2.3</t>
  </si>
  <si>
    <t>Split SRB Establishment and Release / NE-DC</t>
  </si>
  <si>
    <t>C196</t>
  </si>
  <si>
    <t>UEs supporting NE-DC and PDCP duplication over split SRB1/2</t>
  </si>
  <si>
    <t>8.2.2.7.3</t>
  </si>
  <si>
    <t>Bearer Modification / Handling for bearer type change without security key change / NE-DC</t>
  </si>
  <si>
    <t>8.2.2.8.3</t>
  </si>
  <si>
    <t>Bearer Modification / Handling for bearer type change with security key change / NE-DC</t>
  </si>
  <si>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</si>
  <si>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</si>
  <si>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</si>
  <si>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</si>
  <si>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</si>
  <si>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</si>
  <si>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</si>
  <si>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</si>
  <si>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UEs supporting NE-DC.</t>
  </si>
  <si>
    <t>8.2.3.5.2</t>
  </si>
  <si>
    <t>Measurement configuration control and reporting / Event A2 / Measurement of E-UTRA PSCell / NE-DC</t>
  </si>
  <si>
    <t>8.2.3.7.2</t>
  </si>
  <si>
    <t>Measurement configuration control and reporting / Event A4 / Measurement of Neighbour E-UTRA and NR cells / Intra-frequency measurements / NE-DC</t>
  </si>
  <si>
    <t>8.2.3.7.2a</t>
  </si>
  <si>
    <t>Measurement configuration control and reporting / Event A4 / Measurement of Neighbor E-UTRA and NR cells / Inter-frequency measurements / NE-DC</t>
  </si>
  <si>
    <t xml:space="preserve">UEs supporting NE-DC and NR measurements and Event A triggered reporting and (NR intra-frequency and inter-frequency measurements and at least periodical reporting) </t>
  </si>
  <si>
    <t>8.2.3.7.2b</t>
  </si>
  <si>
    <t>Measurement configuration control and reporting / Event A4 / Measurement of Neighbor E-UTRA and NR cells / Inter-band measurements / NE-DC</t>
  </si>
  <si>
    <t>8.2.3.8.2</t>
  </si>
  <si>
    <t>Measurement configuration control and reporting / Event A5 / Measurement of Neighbour E-UTRA and NR cells / Intra-frequency measurements / NE-DC</t>
  </si>
  <si>
    <t>8.2.3.8.2a</t>
  </si>
  <si>
    <t>Measurement configuration control and reporting / Event A5 / Measurement of Neighbor E-UTRA and NR cells / Inter-frequency measurements / NE-DC</t>
  </si>
  <si>
    <t>8.2.3.8.2b</t>
  </si>
  <si>
    <t>Measurement configuration control and reporting / Event A5 / Measurement of Neighbor E-UTRA and NR cells / Inter-band measurements / NE-DC</t>
  </si>
  <si>
    <t>8.2.3.12.2</t>
  </si>
  <si>
    <t>Measurement configuration control and reporting / Inter-RAT measurements / Event B2 / Measurement of E-UTRA cells / NE-DC</t>
  </si>
  <si>
    <t>C206</t>
  </si>
  <si>
    <t>UEs supporting NE-DC and Inter-RAT E-UTRA measurements and Event B triggered reporting</t>
  </si>
  <si>
    <t>8.2.4.1.1.5</t>
  </si>
  <si>
    <t>NR CA / NR SCell addition / modification / release / Success / EN-DC / Active SCG SCell addition / Intra-band non-Contiguous CA</t>
  </si>
  <si>
    <t>CC200</t>
  </si>
  <si>
    <t xml:space="preserve">UEs supporting EN-DC, direct NR SCG SCell activation and Intra-Band Non-Contiguous CA </t>
  </si>
  <si>
    <t>8.2.4.1.1.6</t>
  </si>
  <si>
    <t>NR CA / NR SCell addition / modification / release / Success / EN-DC / Active SCG SCell addition / Inter-band CA</t>
  </si>
  <si>
    <t>C201</t>
  </si>
  <si>
    <t xml:space="preserve">UEs supporting EN-DC, direct NR SCG SCell activation and Inter-Band CA </t>
  </si>
  <si>
    <t>8.2.4.1.2</t>
  </si>
  <si>
    <t>NR CA / NR SCell addition / modification / release / Success / NR-DC / Active SCG SCell addition</t>
  </si>
  <si>
    <t>8.2.4.1.2.1</t>
  </si>
  <si>
    <t>NR CA / NR SCell addition / modification / release / Success / NR-DC / Active SCG SCell addition / Intra-band Contiguous CA</t>
  </si>
  <si>
    <t>C202</t>
  </si>
  <si>
    <t>UEs supporting NR-DC, direct NR SCG SCell activation and intra-band contiguous CA</t>
  </si>
  <si>
    <t>8.2.4.1.2.2</t>
  </si>
  <si>
    <t xml:space="preserve">NR CA / NR SCell addition / modification / release / Success / NR-DC / Active SCG SCell addition / Intra-band non-contiguous CA </t>
  </si>
  <si>
    <t>C203</t>
  </si>
  <si>
    <t xml:space="preserve">UEs supporting NR-DC, direct NR SCG SCell activation and intra-band non-contiguous CA </t>
  </si>
  <si>
    <t>8.2.4.1.2.3</t>
  </si>
  <si>
    <t>NR CA / NR SCell addition / modification / release / Success / NR-DC / Active SCG SCell addition / Inter-band CA</t>
  </si>
  <si>
    <t>C204</t>
  </si>
  <si>
    <t>UEs supporting NR-DC, direct NR SCG SCell activation and inter-band CA</t>
  </si>
  <si>
    <t>8.2.6.3.5</t>
  </si>
  <si>
    <t>Idle/Inactive Measurements / Idle mode / NE-DC / SIB11 configuration</t>
  </si>
  <si>
    <t>C191</t>
  </si>
  <si>
    <t>8.2.6.3.6</t>
  </si>
  <si>
    <t>Idle/Inactive Measurements / Idle mode / NE-DC / RRCRelease configuration</t>
  </si>
  <si>
    <t>9.1.12</t>
  </si>
  <si>
    <t>NSAC / Mobility management aspects</t>
  </si>
  <si>
    <t>9.1.12.1</t>
  </si>
  <si>
    <t>NSAC / Initial registration / Back-off timer</t>
  </si>
  <si>
    <t>9.1.12.2</t>
  </si>
  <si>
    <t>NSAC / Initial registration / Back-off timer is not provided or zero</t>
  </si>
  <si>
    <t>9.1.12.3</t>
  </si>
  <si>
    <t>NSAC / Initial registration / Rejected / equivalent PLMNs</t>
  </si>
  <si>
    <t>10.1.7</t>
  </si>
  <si>
    <t>10.1.8</t>
  </si>
  <si>
    <t>NSAC / Session management aspects</t>
  </si>
  <si>
    <t>10.1.8.1</t>
  </si>
  <si>
    <t>NASC / PDU session establishment reject / Maximum number of PDU sessions reached / Back-off timer is neither zero nor deactivated</t>
  </si>
  <si>
    <t>10.1.8.2</t>
  </si>
  <si>
    <t>NASC / PDU session establishment reject / Maximum number of PDU sessions reached / Back-off timer is deactivated</t>
  </si>
  <si>
    <t>10.1.8.3</t>
  </si>
  <si>
    <t>NASC / PDU session establishment reject / Maximum number of PDU sessions reached / Back-off timer is zero or not included</t>
  </si>
  <si>
    <t>11.3.10</t>
  </si>
  <si>
    <t>UAC / Access Identity 0 / AC9 / 0% access probability / SIP Re-registration</t>
  </si>
  <si>
    <t>C198</t>
  </si>
  <si>
    <t>UEs supporting 5G Core and IMS security</t>
  </si>
  <si>
    <t>Inter-system mobility between untrusted Non-3GPP and 3GPP system</t>
  </si>
  <si>
    <t>11.8.5</t>
  </si>
  <si>
    <t>Inter-system mobility between untrusted Non-3GPP and 3GPP system/Handover from 5GS to EPC/ePDG</t>
  </si>
  <si>
    <t>C208</t>
  </si>
  <si>
    <t>11.5.4</t>
  </si>
  <si>
    <t>eCall Only mode / 5GS supports IMS voice over PS session / 5GS supports emergency service / eCall over IMS is supported on 5GS / RACH failure in NR cell / eCall over EPS</t>
  </si>
  <si>
    <t>C197</t>
  </si>
  <si>
    <t>UEs supporting 5G Core and E-UTRA and IMS eCall Only type of emergency services over 5GS and Automatic type of eCall initiation</t>
  </si>
  <si>
    <t>11.5.6</t>
  </si>
  <si>
    <t>eCall capable / 5GS supports IMS voice over PS session / 5GS supports emergency service / eCall over IMS is not supported / eCall using the CS domain / emergency call over IMS if eCall using the CS domain is not available / UTRA</t>
  </si>
  <si>
    <t>C185</t>
  </si>
  <si>
    <t>11.5.7</t>
  </si>
  <si>
    <t>eCall Only mode / SRVCC Handover to CS domain / UTRAN / MSD Update / Success / 5GS</t>
  </si>
  <si>
    <t>C186</t>
  </si>
  <si>
    <t>UEs supporting 5G Core and UTRA and IMS eCall Only type of emergency services over 5GS and Manual type of eCall initiation and NR to UTRA-FDD CELL_DCH CS handover</t>
  </si>
  <si>
    <t>11.5.8</t>
  </si>
  <si>
    <t>eCall Only mode / 5GS supports IMS voice over PS session / 5GS supports emergency service / eCall over IMS is supported / RACH failure in NR cell / eCall using the CS domain</t>
  </si>
  <si>
    <t>C188</t>
  </si>
  <si>
    <t>UEs supporting 5G Core and (UTRA OR GERAN) and IMS eCall Only type of emergency services over 5GS and Automatic type of eCall initiation</t>
  </si>
  <si>
    <t>11.5.9</t>
  </si>
  <si>
    <t>eCall only mode / Manual initiation / Emergency registration / Abnormal case / IM CN sends a 486 (Busy Here) / UE performs eCall in CS domain / UTRAN or GERAN / 5GS</t>
  </si>
  <si>
    <t>C187</t>
  </si>
  <si>
    <t>UEs supporting 5G Core and (UTRA OR GERAN) and IMS eCall Only type of emergency services over 5GS and Manual type of eCall initiation</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</si>
  <si>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</si>
  <si>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</si>
  <si>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</si>
  <si>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</si>
  <si>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</si>
  <si>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</si>
  <si>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</si>
  <si>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over IMS / Manual initiation / MSD transfer Failure / UE performs eCall in CS domain after Timer expiry / UTRAN or GERAN / 5GS</t>
  </si>
  <si>
    <t>C189</t>
  </si>
  <si>
    <t>YES</t>
  </si>
  <si>
    <t>Update Note for REDCAP UE
PDCP header (2 bytes) + RLC Header (2 Bytes)</t>
  </si>
  <si>
    <t>Paging Early Indication with Subgrouping / RRC_IDLE / lastUsedCellOnly not configured / Subgroup ID selection</t>
    <phoneticPr fontId="1" type="noConversion"/>
  </si>
  <si>
    <t>Rel-17</t>
    <phoneticPr fontId="1" type="noConversion"/>
  </si>
  <si>
    <t>C224</t>
    <phoneticPr fontId="1" type="noConversion"/>
  </si>
  <si>
    <t>UEs supporting 5G Core and PEI</t>
    <phoneticPr fontId="1" type="noConversion"/>
  </si>
  <si>
    <t>General Common Test Environment</t>
    <phoneticPr fontId="1" type="noConversion"/>
  </si>
  <si>
    <t>8.1.1.1a.2</t>
  </si>
  <si>
    <t>Paging Early Indication with Subgrouping / RRC_INACTIVE / lastUsedCellOnly configured</t>
    <phoneticPr fontId="1" type="noConversion"/>
  </si>
  <si>
    <t>C239</t>
    <phoneticPr fontId="1" type="noConversion"/>
  </si>
  <si>
    <t>UEs supporting 5G Core and RRC_INACTIVE and PEI</t>
    <phoneticPr fontId="1" type="noConversion"/>
  </si>
  <si>
    <t>8.1.1.1a.3</t>
  </si>
  <si>
    <t>Paging Early Indication without subgrouping / RRC_IDLE</t>
  </si>
  <si>
    <t>C131</t>
    <phoneticPr fontId="1" type="noConversion"/>
  </si>
  <si>
    <t>Paging Early Indication with Paging Subgrouping Assistance / Registration / provision and deletion of PEIPS assistance information</t>
  </si>
  <si>
    <t>9.1.14</t>
  </si>
  <si>
    <t>Paging Early Indication with Paging Subgrouping Assistance</t>
  </si>
  <si>
    <t>5GMM-REGISTERED.NORMAL-SERVICE / 5GMM-IDLE / Emergency call / Utilising emergency number stored on the USIM / New emergency PDU session / PEIPS assistance information</t>
  </si>
  <si>
    <t>RA Based SDT/2-step RACH/Successful</t>
    <phoneticPr fontId="1" type="noConversion"/>
  </si>
  <si>
    <t>C232</t>
    <phoneticPr fontId="1" type="noConversion"/>
  </si>
  <si>
    <t>UEs Supporting 2-Step RACH and Random access SDT</t>
    <phoneticPr fontId="1" type="noConversion"/>
  </si>
  <si>
    <t>7.1.1.13.2</t>
    <phoneticPr fontId="1" type="noConversion"/>
  </si>
  <si>
    <t>RA Based SDT/4-step RACH/Successful</t>
    <phoneticPr fontId="1" type="noConversion"/>
  </si>
  <si>
    <t>C233</t>
    <phoneticPr fontId="1" type="noConversion"/>
  </si>
  <si>
    <t>UEs supporting Random Access SDT</t>
    <phoneticPr fontId="1" type="noConversion"/>
  </si>
  <si>
    <t>7.1.1.13.3</t>
    <phoneticPr fontId="1" type="noConversion"/>
  </si>
  <si>
    <t>RA Based SDT/2-step RACH/not complete/ RA_TYPE to 4-stepRA</t>
    <phoneticPr fontId="1" type="noConversion"/>
  </si>
  <si>
    <t>7.1.1.13.4</t>
    <phoneticPr fontId="1" type="noConversion"/>
  </si>
  <si>
    <t>RA Based SDT/4-step RA based SDT/Time Alignment Timer expiry</t>
    <phoneticPr fontId="1" type="noConversion"/>
  </si>
  <si>
    <t>7.1.1.13.5</t>
    <phoneticPr fontId="1" type="noConversion"/>
  </si>
  <si>
    <t>RA Based SDT/ CG Based SDT/ cg-SDT-TimeAlignmentTimer</t>
    <phoneticPr fontId="1" type="noConversion"/>
  </si>
  <si>
    <t>C269</t>
    <phoneticPr fontId="1" type="noConversion"/>
  </si>
  <si>
    <t>UEs supporting 5GC Core and SDT via Configured Grant Type 1 in RRC_INACTIVE state.</t>
    <phoneticPr fontId="1" type="noConversion"/>
  </si>
  <si>
    <t>Small Data Transmission (SDT)</t>
  </si>
  <si>
    <t>7.1.1.13</t>
  </si>
  <si>
    <t>RRC SDT/CG based SDT/Success</t>
    <phoneticPr fontId="1" type="noConversion"/>
  </si>
  <si>
    <t>UEs supporting 5GC Core and SDT via Configured Grant Type 1 in RRC_INACTIVE state</t>
    <phoneticPr fontId="1" type="noConversion"/>
  </si>
  <si>
    <t>RRC SDT/CG based SDT ongoing/Data on non-SDT Radio Bearers</t>
    <phoneticPr fontId="1" type="noConversion"/>
  </si>
  <si>
    <t>8.1.5.13.3</t>
    <phoneticPr fontId="1" type="noConversion"/>
  </si>
  <si>
    <t xml:space="preserve">RRC SDT/CG based SDT /SDT-SRB2-Indication </t>
    <phoneticPr fontId="1" type="noConversion"/>
  </si>
  <si>
    <t>C270</t>
    <phoneticPr fontId="1" type="noConversion"/>
  </si>
  <si>
    <t>Small Data Transmission</t>
  </si>
  <si>
    <t>8.1.5.13</t>
  </si>
  <si>
    <t>Correct HARQ process handling / dynamic PUCCH repetition indication</t>
    <phoneticPr fontId="1" type="noConversion"/>
  </si>
  <si>
    <t>C287</t>
    <phoneticPr fontId="1" type="noConversion"/>
  </si>
  <si>
    <t>UEs supporting dynamic indication of PUCCH repetition</t>
    <phoneticPr fontId="1" type="noConversion"/>
  </si>
  <si>
    <t>Correct Handling of UL HARQ process / PUSCH Repetition Type A enhancement / Increased maximum repetition number / dynamic grant</t>
    <phoneticPr fontId="1" type="noConversion"/>
  </si>
  <si>
    <t>C288</t>
    <phoneticPr fontId="1" type="noConversion"/>
  </si>
  <si>
    <t>UEs supporting increased maximum number of PUSCH Type A repetitions and dynamic indication of the number of repetitions for PUSCH</t>
    <phoneticPr fontId="1" type="noConversion"/>
  </si>
  <si>
    <t>7.1.1.3.14.2</t>
    <phoneticPr fontId="1" type="noConversion"/>
  </si>
  <si>
    <t>Correct Handling of UL HARQ process / PUSCH Repetition Type A enhancement / Increased maximum repetition number / configured grant</t>
    <phoneticPr fontId="1" type="noConversion"/>
  </si>
  <si>
    <t>C289</t>
    <phoneticPr fontId="1" type="noConversion"/>
  </si>
  <si>
    <t>UEs supporting increased maximum number of PUSCH Type A repetitions and PUSCH transmissions with configured grant</t>
    <phoneticPr fontId="1" type="noConversion"/>
  </si>
  <si>
    <t>7.1.1.3.14.3</t>
    <phoneticPr fontId="1" type="noConversion"/>
  </si>
  <si>
    <t>Correct Handling of UL HARQ process / PUSCH Repetition Type A enhancement / repetition based on available slots / dynamic grant</t>
    <phoneticPr fontId="1" type="noConversion"/>
  </si>
  <si>
    <t>C290</t>
    <phoneticPr fontId="1" type="noConversion"/>
  </si>
  <si>
    <t>UEs supporting PUSCH repetitions based on available slots and dynamic indication of the number of repetitions for PUSCH</t>
    <phoneticPr fontId="1" type="noConversion"/>
  </si>
  <si>
    <t>7.1.1.3.14.4</t>
    <phoneticPr fontId="1" type="noConversion"/>
  </si>
  <si>
    <t>Correct Handling of UL HARQ process / PUSCH Repetition Type A enhancement / repetition based on available slots / configured grant</t>
    <phoneticPr fontId="1" type="noConversion"/>
  </si>
  <si>
    <t>C291</t>
    <phoneticPr fontId="1" type="noConversion"/>
  </si>
  <si>
    <t>UEs supporting PUSCH repetitions based on available slots and PUSCH transmissions with configured grant</t>
    <phoneticPr fontId="1" type="noConversion"/>
  </si>
  <si>
    <t>7.1.1.3.14</t>
    <phoneticPr fontId="1" type="noConversion"/>
  </si>
  <si>
    <t>Correct Handling of UL HARQ process / PUSCH Repetition Type A enhancement</t>
    <phoneticPr fontId="1" type="noConversion"/>
  </si>
  <si>
    <t>Correct Handling of UL HARQ process / TBoMS procedure / DG and CG based transmission</t>
    <phoneticPr fontId="1" type="noConversion"/>
  </si>
  <si>
    <t>C292</t>
    <phoneticPr fontId="1" type="noConversion"/>
  </si>
  <si>
    <t>UEs supporting TB processing over multi-slot PUSCH</t>
    <phoneticPr fontId="1" type="noConversion"/>
  </si>
  <si>
    <t>7.1.1.3.15.2</t>
    <phoneticPr fontId="1" type="noConversion"/>
  </si>
  <si>
    <t>Correct Handling of UL HARQ process / TBoMS procedure / Repetition of TBoMS</t>
    <phoneticPr fontId="1" type="noConversion"/>
  </si>
  <si>
    <t>C293</t>
    <phoneticPr fontId="1" type="noConversion"/>
  </si>
  <si>
    <t>UEs supporting repetition of TB processing over multi-slot PUSCH</t>
    <phoneticPr fontId="1" type="noConversion"/>
  </si>
  <si>
    <t>7.1.1.3.15</t>
    <phoneticPr fontId="1" type="noConversion"/>
  </si>
  <si>
    <t>Correct Handling of UL HARQ process / TBoMS procedure</t>
    <phoneticPr fontId="1" type="noConversion"/>
  </si>
  <si>
    <t xml:space="preserve">UL-SCH Transport Block Size selection / TBoMS procedure </t>
    <phoneticPr fontId="1" type="noConversion"/>
  </si>
  <si>
    <t xml:space="preserve">msgA-PRACH-ConfigurationIndex-r16 need to change to support HD-FDD </t>
    <phoneticPr fontId="1" type="noConversion"/>
  </si>
  <si>
    <t>Random access procedure / 2-step RACH / Successful / RRC_IDLE</t>
    <phoneticPr fontId="1" type="noConversion"/>
  </si>
  <si>
    <t>Rel-16</t>
    <phoneticPr fontId="1" type="noConversion"/>
  </si>
  <si>
    <t>C135</t>
    <phoneticPr fontId="1" type="noConversion"/>
  </si>
  <si>
    <t>UEs supporting 2-Step RACH</t>
    <phoneticPr fontId="1" type="noConversion"/>
  </si>
  <si>
    <t>7.1.1.1.10a</t>
    <phoneticPr fontId="1" type="noConversion"/>
  </si>
  <si>
    <t>Random access procedure / 2-step RACH/ Fallback for CBRA</t>
    <phoneticPr fontId="1" type="noConversion"/>
  </si>
  <si>
    <t>UEs Supporting 2-Step RACH</t>
    <phoneticPr fontId="1" type="noConversion"/>
  </si>
  <si>
    <t>Unique_ID</t>
  </si>
  <si>
    <t>Name</t>
  </si>
  <si>
    <t>Acronym</t>
  </si>
  <si>
    <t>OutlineLevel</t>
  </si>
  <si>
    <t>ResourceNames</t>
  </si>
  <si>
    <t>Start</t>
  </si>
  <si>
    <t>Finish</t>
  </si>
  <si>
    <t>%Complete</t>
  </si>
  <si>
    <t>Hyperlink</t>
  </si>
  <si>
    <t>Status Report</t>
  </si>
  <si>
    <t>WI rapporteur name</t>
  </si>
  <si>
    <t>Rel-18</t>
  </si>
  <si>
    <t>R5</t>
  </si>
  <si>
    <t>NR_SL_relay-UEConTest</t>
  </si>
  <si>
    <t>RP-221447</t>
  </si>
  <si>
    <t>RP-230397</t>
  </si>
  <si>
    <t>Xiaozhong CHEN, CATT</t>
  </si>
  <si>
    <t xml:space="preserve">Study on 5G NR UE full stack testing for Network Slicing </t>
  </si>
  <si>
    <t>FS_NR_Slice_Test</t>
  </si>
  <si>
    <t>RP-211976</t>
  </si>
  <si>
    <t>RP-221363</t>
  </si>
  <si>
    <t>Dan SONG, Yu SHI, CMCC, CU</t>
  </si>
  <si>
    <t>Runsen Tang, Samsung</t>
  </si>
  <si>
    <t>NR_ENDC_SON_MDT_enh-UEConTest</t>
  </si>
  <si>
    <t>RP-223069</t>
  </si>
  <si>
    <t>RP-230288</t>
  </si>
  <si>
    <t>Danni Song, CMCC</t>
  </si>
  <si>
    <t xml:space="preserve">CMCC </t>
  </si>
  <si>
    <t xml:space="preserve">China Unicom </t>
  </si>
  <si>
    <t>NR_MG_enh-UEConTest</t>
  </si>
  <si>
    <t>RP-223246</t>
  </si>
  <si>
    <t>RP-230638</t>
  </si>
  <si>
    <t>Daiwei Zhou, MediaTek Inc.</t>
  </si>
  <si>
    <t xml:space="preserve">Huawei </t>
  </si>
  <si>
    <t xml:space="preserve">China Telecom </t>
  </si>
  <si>
    <t xml:space="preserve">UE Conformance - Rel-18 NR CA and DC; and NR and LTE DC Configurations </t>
  </si>
  <si>
    <t>NR_CADC_NR_LTE_DC_R18-UEConTest</t>
  </si>
  <si>
    <t>RP-231248</t>
  </si>
  <si>
    <t xml:space="preserve">Test - (Small) Technical Enhancements and Improvements for Rel-18 </t>
  </si>
  <si>
    <t>TEI18_Test</t>
  </si>
  <si>
    <t>NR_pos_enh-UEConTest</t>
  </si>
  <si>
    <t>RP-222384</t>
  </si>
  <si>
    <t>RP-230394</t>
  </si>
  <si>
    <t>Xiaoyang TIAN, CATT</t>
  </si>
  <si>
    <t>ID_UAS-UEConTest</t>
  </si>
  <si>
    <t>RP-230716</t>
  </si>
  <si>
    <t xml:space="preserve">Qualcomm </t>
  </si>
  <si>
    <t>NR_NTN_solutions_plus_CT-UEConTest</t>
  </si>
  <si>
    <t>RP-221241</t>
  </si>
  <si>
    <t>RP-230099</t>
  </si>
  <si>
    <t>Vijay Balasubramanian, Qualcomm</t>
  </si>
  <si>
    <t>NR_SmallData_INACTIVE-UEConTest</t>
  </si>
  <si>
    <t>RP-221238</t>
  </si>
  <si>
    <t>RP-230097</t>
  </si>
  <si>
    <t>Yogesh Tugnawat, Qualcomm</t>
  </si>
  <si>
    <t>NR_IIOT_URLLC_enh-UEConTest</t>
  </si>
  <si>
    <t>RP-221416</t>
  </si>
  <si>
    <t>RP-230700</t>
  </si>
  <si>
    <t>Matti Kangas, Nokia, Nokia Shanghai Bell</t>
  </si>
  <si>
    <t>NR_SL_enh-UEConTest</t>
  </si>
  <si>
    <t>RP-221448</t>
  </si>
  <si>
    <t>RP-230396</t>
  </si>
  <si>
    <t>NR_feMIMO-UEConTest</t>
  </si>
  <si>
    <t>RP-221401</t>
  </si>
  <si>
    <t>RP-230170</t>
  </si>
  <si>
    <t>NR_UE_pow_sav-UEConTest</t>
  </si>
  <si>
    <t>RP-213291</t>
  </si>
  <si>
    <t>RP-223138</t>
  </si>
  <si>
    <t>Huiying ZHANG, CATT</t>
  </si>
  <si>
    <t>NR_UE_pow_sav_enh_plus_CT-UEConTest</t>
  </si>
  <si>
    <t>RP-230631</t>
  </si>
  <si>
    <t>Eniko Sokondar, Vijay Balasubramanian, MediaTek, Qualcomm</t>
  </si>
  <si>
    <t>NR_MBS_5MBS_5MBUSA-UEConTest</t>
  </si>
  <si>
    <t>RP-220423</t>
  </si>
  <si>
    <t>RP-230433</t>
  </si>
  <si>
    <t>Ya Zhao, Huawei Technologies. Co., Ltd</t>
  </si>
  <si>
    <t>eNS_Ph2-UEConTest</t>
  </si>
  <si>
    <t>RP-230289</t>
  </si>
  <si>
    <t>RP-230286</t>
  </si>
  <si>
    <t>Danni Song, Xiaozhong Chen, CMCC, CATT</t>
  </si>
  <si>
    <t>NR_slice-UEConTest</t>
  </si>
  <si>
    <t>RP-223067</t>
  </si>
  <si>
    <t>RP-230287</t>
  </si>
  <si>
    <t>Jing Zhao, China telecom</t>
  </si>
  <si>
    <t>ING_5GS-UEConTest</t>
  </si>
  <si>
    <t>RP-230873</t>
  </si>
  <si>
    <t>NG_RAN_PRN_enh_plus_CT-UEConTest</t>
  </si>
  <si>
    <t>RP-221300</t>
  </si>
  <si>
    <t>RP-230311</t>
  </si>
  <si>
    <t>Lei GAO, Yogesh Tugnawat, China Telecom, Qualcomm</t>
  </si>
  <si>
    <t>eCPSOR_CON-UEConTest</t>
  </si>
  <si>
    <t>RP-222255</t>
  </si>
  <si>
    <t>RP-230359</t>
  </si>
  <si>
    <t>Masahiro Takano, NTT DOCOMO, INC</t>
  </si>
  <si>
    <t>(Small) Test Technical Enhancements and Improvements for Rel-17</t>
  </si>
  <si>
    <t>TEI17_Test</t>
  </si>
  <si>
    <t>-</t>
  </si>
  <si>
    <t>IMSProtoc17_dataCH-UEContest</t>
  </si>
  <si>
    <t>RP-231246</t>
  </si>
  <si>
    <t xml:space="preserve">HiSilicon </t>
  </si>
  <si>
    <t>NR_QoE-UEConTest</t>
  </si>
  <si>
    <t>RP-222102</t>
  </si>
  <si>
    <t>RP-230267</t>
  </si>
  <si>
    <t>Bo J NSSON, Ericsson</t>
  </si>
  <si>
    <t>NR_UE_PC2_R17_CADC_SUL_xBDL_yBUL-UEConTest</t>
  </si>
  <si>
    <t>RP-231247</t>
  </si>
  <si>
    <t>NR_UDC-UEConTest</t>
  </si>
  <si>
    <t>RP-221449</t>
  </si>
  <si>
    <t>RP-230395</t>
  </si>
  <si>
    <t>Yuxin Hao, Huawei Technologies. Co., Ltd.</t>
  </si>
  <si>
    <t>Jingzhou Wu, China Telecom</t>
  </si>
  <si>
    <t>NR_cov_enh-UEConTest</t>
  </si>
  <si>
    <t>RP-221298</t>
  </si>
  <si>
    <t>RP-230316</t>
  </si>
  <si>
    <t>CMCC</t>
  </si>
  <si>
    <t xml:space="preserve">UE Conformance - Rel-17 NR CA and DC; and NR and LTE DC Configurations </t>
  </si>
  <si>
    <t>NR_CADC_NR_LTE_DC_R17-UEConTest</t>
  </si>
  <si>
    <t>RP-211357</t>
  </si>
  <si>
    <t>RP-230430</t>
  </si>
  <si>
    <t>NR_L1enh_URLLC-UEConTest</t>
  </si>
  <si>
    <t>RP-202566</t>
  </si>
  <si>
    <t>RP-230429</t>
  </si>
  <si>
    <t>Chunying GU, Huawei</t>
  </si>
  <si>
    <t>NR_IioT-UEConTest</t>
  </si>
  <si>
    <t>RP-200757</t>
  </si>
  <si>
    <t>RP-220623</t>
  </si>
  <si>
    <t>NR_unlic-UEConTest</t>
  </si>
  <si>
    <t>RP-210708</t>
  </si>
  <si>
    <t>RP-230095</t>
  </si>
  <si>
    <t>5G_V2X_NRSL_eV2XARC-UEConTest</t>
  </si>
  <si>
    <t>RP-200894</t>
  </si>
  <si>
    <t>RP-230428</t>
  </si>
  <si>
    <t>Xuesong Wang, Huawei Technologies. Co., Ltd</t>
  </si>
  <si>
    <t>NR_pos-UEConTest</t>
  </si>
  <si>
    <t>RP-212227</t>
  </si>
  <si>
    <t>RP-230393</t>
  </si>
  <si>
    <t>RACS-UEConTest</t>
  </si>
  <si>
    <t>RP-201152</t>
  </si>
  <si>
    <t>RP-230098</t>
  </si>
  <si>
    <t xml:space="preserve">Conformance Test Aspects - Protocol enhancements for Mission Critical Services for Rel-16 (MCPTT, MCVideo, MCData) </t>
  </si>
  <si>
    <t>MCProtoc16_enh2MCPTT_eMCData2-ConTest</t>
  </si>
  <si>
    <t>RP-222549</t>
  </si>
  <si>
    <t>RP-230088</t>
  </si>
  <si>
    <t>Jason Kahn, NIST</t>
  </si>
  <si>
    <t>eNS-UEConTest</t>
  </si>
  <si>
    <t>RP-211443</t>
  </si>
  <si>
    <t>R5-220262</t>
  </si>
  <si>
    <t>ATSSS-UEConTest</t>
  </si>
  <si>
    <t>RP-222547</t>
  </si>
  <si>
    <t>RP-230078</t>
  </si>
  <si>
    <t>SRVCC_NR_to_UMTS-UEConTest</t>
  </si>
  <si>
    <t>NG_RAN_PRN_Vertical_LAN-UEConTest</t>
  </si>
  <si>
    <t>RP-221246</t>
  </si>
  <si>
    <t>NR_CADC_NR_LTE_DC_R16-UEConTest</t>
  </si>
  <si>
    <t>RP-190321</t>
  </si>
  <si>
    <t>RP-230281</t>
  </si>
  <si>
    <t>Dan SONG, Leif Mattisson, Yu SHI, CMCC, Ericsson, China Unicom</t>
  </si>
  <si>
    <t>NR_eMIMO-UEConTest</t>
  </si>
  <si>
    <t>RP-200895</t>
  </si>
  <si>
    <t>RP-221483</t>
  </si>
  <si>
    <t>NR_Mob_enh-UEConTest</t>
  </si>
  <si>
    <t>RP-221481</t>
  </si>
  <si>
    <t>RP-221480</t>
  </si>
  <si>
    <t>Zhaobing Yang, Huawei Technologies. Co., Ltd.</t>
  </si>
  <si>
    <t>NR_2step_RACH-UEConTest</t>
  </si>
  <si>
    <t>RP-210612</t>
  </si>
  <si>
    <t>RP-221195</t>
  </si>
  <si>
    <t>Wei Ma, Jing Zhao, ZTE, China Telecom</t>
  </si>
  <si>
    <t>NR_SON_MDT-UEConTest</t>
  </si>
  <si>
    <t>RP-210377</t>
  </si>
  <si>
    <t>RP-221368</t>
  </si>
  <si>
    <t>Wenjia DONG, Leif Mattisson, CMCC, Ericsson</t>
  </si>
  <si>
    <t>LTE_NR_DC_CA_enh-UEConTest</t>
  </si>
  <si>
    <t xml:space="preserve">UE Conformance Test Aspects - B1C Signal in BDS Positioning System Support for LTE and NR </t>
  </si>
  <si>
    <t>B1C_BDS_pos_UEConTest</t>
  </si>
  <si>
    <t>RP-201777</t>
  </si>
  <si>
    <t xml:space="preserve">CATT </t>
  </si>
  <si>
    <t xml:space="preserve">UE Conformance Test Aspects - Support of eCall over IMS for NR </t>
  </si>
  <si>
    <t>NR_EIEI-UEConTest</t>
  </si>
  <si>
    <t>RP-210704</t>
  </si>
  <si>
    <t>RP-230094</t>
  </si>
  <si>
    <t>Bharadwaj Kumar Cheruvu, Qualcomm</t>
  </si>
  <si>
    <t>TEI16_Test</t>
  </si>
  <si>
    <t>Study on 5G NR UE Application Layer Data Throughput Performance</t>
  </si>
  <si>
    <t>FS_UE_5GNR_App_Data_Perf</t>
  </si>
  <si>
    <t>RP-212470</t>
  </si>
  <si>
    <t>No</t>
  </si>
  <si>
    <t>Applicable to RedCap UE?</t>
  </si>
  <si>
    <t>MIMO</t>
  </si>
  <si>
    <t>RAN2 did not adapt the feature to RedCap</t>
  </si>
  <si>
    <t/>
  </si>
  <si>
    <t>5GS_NR_LTE-UEConTest</t>
  </si>
  <si>
    <t>5GS_Ph1-CT_n3GPPa-UEConTest</t>
  </si>
  <si>
    <t>IMS related</t>
  </si>
  <si>
    <t>Per test case</t>
  </si>
  <si>
    <t>Feature not yet adapted to RedCap. Rel-18 discussion on-going in RAN2.</t>
  </si>
  <si>
    <t>NO</t>
  </si>
  <si>
    <t>5GS_Ph1-CT_n3GPPA-UEConTest</t>
  </si>
  <si>
    <t>RP-181032</t>
  </si>
  <si>
    <t>Motorola</t>
  </si>
  <si>
    <t>UE Conformance Test Aspects - 5G system with NR and LTE</t>
  </si>
  <si>
    <t>RP-211228</t>
  </si>
  <si>
    <t>Ericsson</t>
  </si>
  <si>
    <t>Feature not adapted to RedCap.</t>
  </si>
  <si>
    <t>7.1.1.1.9a</t>
  </si>
  <si>
    <t>WI</t>
  </si>
  <si>
    <t>7.1.1.2.6</t>
  </si>
  <si>
    <t>7.1.1.3.14.1</t>
  </si>
  <si>
    <t>7.1.1.3.15.1</t>
  </si>
  <si>
    <t>RP-222021</t>
  </si>
  <si>
    <t>RP-230113</t>
  </si>
  <si>
    <t>Matti Kangas</t>
  </si>
  <si>
    <t>DC_CA not supported</t>
  </si>
  <si>
    <t>RP-210400</t>
  </si>
  <si>
    <t>ENDC not supported</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</si>
  <si>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</si>
  <si>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</si>
  <si>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</si>
  <si>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</si>
  <si>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</si>
  <si>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</si>
  <si>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</si>
  <si>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t>
  </si>
  <si>
    <t>6.3.2</t>
  </si>
  <si>
    <t>Steering of Roaming with using SOR-CMCI</t>
  </si>
  <si>
    <t>LTE_NR_MUSIM_plus_CT1-UEConTest</t>
  </si>
  <si>
    <t>RP-220127</t>
  </si>
  <si>
    <t>RP-230076</t>
  </si>
  <si>
    <t>8.1.2.1.6</t>
  </si>
  <si>
    <t>RRC reconfiguration/ MUSIM / MUSIM- gap / Addition / Modification / Release</t>
  </si>
  <si>
    <t>C246</t>
  </si>
  <si>
    <t>UEs supporting 5G Core and MUSIM gap feature</t>
  </si>
  <si>
    <t>8.1.5.9.3</t>
  </si>
  <si>
    <t>RRC resume / DL segment transfer</t>
  </si>
  <si>
    <t>8.1.5.10.2</t>
  </si>
  <si>
    <t xml:space="preserve">UE Assistance Information / MUSIM </t>
  </si>
  <si>
    <t>8.1.5.10.3</t>
  </si>
  <si>
    <t>UE Assistance Information / MUSIM / Leaving RRC_CONNECTED / T346g expires</t>
  </si>
  <si>
    <t>C294</t>
  </si>
  <si>
    <t>UEs supporting 5G Core and Multi-SIM features and MUSIM related assistance information</t>
  </si>
  <si>
    <t>C245</t>
  </si>
  <si>
    <t>UEs supporting 5G Core and Multi-SIM features and release preference assistance information</t>
  </si>
  <si>
    <t>8.1.5.13.2</t>
  </si>
  <si>
    <t>9.1.5.1.16</t>
  </si>
  <si>
    <t>Initial Registration / Success / MUSIM</t>
  </si>
  <si>
    <t>C219</t>
  </si>
  <si>
    <t>UEs supporting 5G Core and Multi-SIM features</t>
  </si>
  <si>
    <t>9.1.5.2.10</t>
  </si>
  <si>
    <t>Mobility registration update / MUSIM / NAS signalling connection release</t>
  </si>
  <si>
    <t>C242</t>
  </si>
  <si>
    <t>UEs supporting 5G Core and Multi-SIM N1 NAS signalling connection release</t>
  </si>
  <si>
    <t>9.1.7.3</t>
  </si>
  <si>
    <t xml:space="preserve">Service request / MUSIM / NAS signalling connection release
</t>
  </si>
  <si>
    <t>9.1.7.4</t>
  </si>
  <si>
    <t>Service request / MUSIM / Rejection of paging</t>
  </si>
  <si>
    <t>C220</t>
  </si>
  <si>
    <t>UEs supporting 5G Core and Multi-SIM Reject paging request</t>
  </si>
  <si>
    <t>TBF</t>
  </si>
  <si>
    <t>11.5.3</t>
  </si>
  <si>
    <t>eCall Only mode / 5GS supports IMS voice over PS session / 5GS does not support emergency service / eCall over EPS / eCall using eCall using CS domain / eCall failure if EPS and CS domain are not available</t>
  </si>
  <si>
    <t>11.5.14</t>
  </si>
  <si>
    <t>eCall Only mode / 5GS supports IMS voice over PS session / 5GS does not support emergency service / eCall using CS domain</t>
  </si>
  <si>
    <t>7.1.1.4.2.7</t>
  </si>
  <si>
    <t>7.1.1.13.1</t>
  </si>
  <si>
    <t>8.1.1.1a.1</t>
  </si>
  <si>
    <t>8.1.5.13.1</t>
  </si>
  <si>
    <t>9.1.14.1</t>
  </si>
  <si>
    <t>11.4.1a</t>
  </si>
  <si>
    <t>TEI15_Test</t>
  </si>
  <si>
    <t>(Small) Test Technical Enhancements and Improvements for Rel-15</t>
  </si>
  <si>
    <t>R5-234394</t>
  </si>
  <si>
    <t xml:space="preserve">same as 7.1.1.4.1(R5-227162,R5-233898)
</t>
  </si>
  <si>
    <t>R5-233902</t>
  </si>
  <si>
    <t>Steering of UE in roaming after registration / SOR-CMCI rule / DNN of the PDU session / DL NAS transport</t>
  </si>
  <si>
    <t>Steering of UE in roaming after registration / SOR-CMCI rule / MMTEL voice call / DL NAS transport</t>
  </si>
  <si>
    <t>6.3.2.1</t>
  </si>
  <si>
    <t>6.3.2.2</t>
  </si>
  <si>
    <t>C234</t>
  </si>
  <si>
    <t>NR and IMS voice over NR and MTSI Speech and preconditions and NG.114 v1.0</t>
  </si>
  <si>
    <t>WI Applicable to RedCap UE?</t>
  </si>
  <si>
    <t>TC not yet part of GCF/DCC but it will be added in September.</t>
  </si>
  <si>
    <r>
      <t xml:space="preserve">Table 7.1.1.1.8.3.3-4: RACH-ConfigGeneric </t>
    </r>
    <r>
      <rPr>
        <sz val="8"/>
        <rFont val="微软雅黑"/>
        <family val="2"/>
        <charset val="134"/>
      </rPr>
      <t>，</t>
    </r>
    <r>
      <rPr>
        <sz val="8"/>
        <rFont val="Arial"/>
        <family val="2"/>
      </rPr>
      <t xml:space="preserve"> prach index</t>
    </r>
    <r>
      <rPr>
        <sz val="8"/>
        <rFont val="微软雅黑"/>
        <family val="2"/>
        <charset val="134"/>
      </rPr>
      <t xml:space="preserve"> </t>
    </r>
    <r>
      <rPr>
        <sz val="8"/>
        <rFont val="Arial"/>
        <family val="2"/>
      </rPr>
      <t>need to support HD-FDD (R5-233899)</t>
    </r>
  </si>
  <si>
    <r>
      <t>UEs supporting 5G Core and</t>
    </r>
    <r>
      <rPr>
        <sz val="9"/>
        <rFont val="Arial"/>
        <family val="2"/>
      </rPr>
      <t xml:space="preserve"> </t>
    </r>
    <r>
      <rPr>
        <sz val="8"/>
        <rFont val="Arial"/>
        <family val="2"/>
      </rPr>
      <t>SDT via Configured Grant Type 1 in RRC_INACTIVE state</t>
    </r>
  </si>
  <si>
    <r>
      <t>UEs supporting 5G Core and SRB SDT and</t>
    </r>
    <r>
      <rPr>
        <sz val="9"/>
        <rFont val="Arial"/>
        <family val="2"/>
      </rPr>
      <t xml:space="preserve"> </t>
    </r>
    <r>
      <rPr>
        <sz val="8"/>
        <rFont val="Arial"/>
        <family val="2"/>
      </rPr>
      <t>SDT via Configured Grant Type 1 in RRC_INACTIVE state</t>
    </r>
  </si>
  <si>
    <t>C139a</t>
  </si>
  <si>
    <t>C169</t>
  </si>
  <si>
    <t>8.1.1.3.8</t>
  </si>
  <si>
    <t>RRC connection release / Redirection to another NR frequency / MPS Priority Indication</t>
  </si>
  <si>
    <t>C274</t>
  </si>
  <si>
    <t>UEs supporting 5G Core and RRC Connection release with MPS priority indication</t>
  </si>
  <si>
    <t>8.1.2.1.5.4</t>
  </si>
  <si>
    <t>NR CA / RRC reconfiguration / SCell addition / modification / release / Success / Active MCG SCell addition / Intra-band Contiguous CA</t>
  </si>
  <si>
    <t>C226</t>
  </si>
  <si>
    <t>8.1.2.1.5.5</t>
  </si>
  <si>
    <t>NR CA / RRC reconfiguration / SCell addition / modification / release / Success / Active MCG SCell addition / Intra-band non-contiguous CA</t>
  </si>
  <si>
    <t>C227</t>
  </si>
  <si>
    <t>UEs supporting 5G Core and direct NR MCG SCell activation and intra-band non-contiguous CA</t>
  </si>
  <si>
    <t>8.1.2.1.5.6</t>
  </si>
  <si>
    <t>NR CA / RRC reconfiguration / SCell addition / modification / release / Success / Active MCG SCell addition / Inter-band CA</t>
  </si>
  <si>
    <t>C228</t>
  </si>
  <si>
    <t>UEs supporting 5G Core and direct NR MCG SCell activation and inter-band CA</t>
  </si>
  <si>
    <t>8.2.6.2.4</t>
  </si>
  <si>
    <t>Processing delay / RRC_INACTIVE / Latency check / NR-DC</t>
  </si>
  <si>
    <t>C229</t>
  </si>
  <si>
    <t>UEs supporting 5G Core and NR-DC and RRC_INACTIVE and (re-)configuration of an SCG during the resume procedure.</t>
  </si>
  <si>
    <t>UEs supporting 5G Core and E-UTRA and RRC_INACTIVE</t>
  </si>
  <si>
    <r>
      <t>UEs supporting 5GS and (DCI and timer based active BWP switching delay type1 or type2)</t>
    </r>
    <r>
      <rPr>
        <sz val="9"/>
        <rFont val="Arial"/>
        <family val="2"/>
      </rPr>
      <t xml:space="preserve"> </t>
    </r>
    <r>
      <rPr>
        <sz val="8"/>
        <rFont val="Arial"/>
        <family val="2"/>
      </rPr>
      <t>and (Support of BWP adaptation upto2 or up to 4)</t>
    </r>
  </si>
  <si>
    <r>
      <t>UEs supporting 5G Core and</t>
    </r>
    <r>
      <rPr>
        <sz val="10"/>
        <rFont val="Times New Roman"/>
        <family val="1"/>
      </rPr>
      <t xml:space="preserve"> </t>
    </r>
    <r>
      <rPr>
        <sz val="8"/>
        <rFont val="Arial"/>
        <family val="2"/>
      </rPr>
      <t>direct NR MCG SCell activation and intra-band contiguous CA</t>
    </r>
  </si>
  <si>
    <r>
      <t>UEs supporting 5G Core and IMS eCall Only type of emergency services over 5GS</t>
    </r>
    <r>
      <rPr>
        <sz val="10"/>
        <rFont val="Times New Roman"/>
        <family val="1"/>
      </rPr>
      <t xml:space="preserve"> </t>
    </r>
    <r>
      <rPr>
        <sz val="8"/>
        <rFont val="Arial"/>
        <family val="2"/>
      </rPr>
      <t>and Automatic type of eCall initiation</t>
    </r>
  </si>
  <si>
    <r>
      <t>1.Add Table 8.1.5.1.1.3.3-3A: UE-NR-Capability-RedCap to check the capability for RedCap UE
-pc_amWithLongSN_RedCap_r17</t>
    </r>
    <r>
      <rPr>
        <sz val="8"/>
        <rFont val="宋体"/>
        <family val="3"/>
        <charset val="134"/>
      </rPr>
      <t>、</t>
    </r>
    <r>
      <rPr>
        <sz val="8"/>
        <rFont val="Arial"/>
        <family val="2"/>
      </rPr>
      <t>pc_longSN_RedCap_r17</t>
    </r>
    <r>
      <rPr>
        <sz val="8"/>
        <rFont val="宋体"/>
        <family val="3"/>
        <charset val="134"/>
      </rPr>
      <t xml:space="preserve">、
</t>
    </r>
    <r>
      <rPr>
        <sz val="8"/>
        <rFont val="Arial"/>
        <family val="2"/>
      </rPr>
      <t xml:space="preserve">pc_16DRB_RedCap_r17 in R5-222827 could be used to check RedCap UE capablity.
</t>
    </r>
  </si>
  <si>
    <r>
      <t>UEs supporting 5G core over non-3GPP Access Network, WLAN and (</t>
    </r>
    <r>
      <rPr>
        <sz val="9"/>
        <rFont val="Arial"/>
        <family val="2"/>
      </rPr>
      <t>ICMP or ICMP IPv6)</t>
    </r>
  </si>
  <si>
    <r>
      <t>UEs supporting 5G Core and IMS eCall type of emergency services over 5GS</t>
    </r>
    <r>
      <rPr>
        <sz val="9"/>
        <rFont val="Arial"/>
        <family val="2"/>
      </rPr>
      <t xml:space="preserve"> </t>
    </r>
    <r>
      <rPr>
        <sz val="8"/>
        <rFont val="Arial"/>
        <family val="2"/>
      </rPr>
      <t>and Automatic type of eCall initiation and emergency services in NR connected to 5GCN</t>
    </r>
  </si>
  <si>
    <r>
      <t>UEs supporting 5G Core and (UTRA OR GERAN) and eCall type of emergency services over 5GS</t>
    </r>
    <r>
      <rPr>
        <sz val="9"/>
        <rFont val="Arial"/>
        <family val="2"/>
      </rPr>
      <t xml:space="preserve"> </t>
    </r>
    <r>
      <rPr>
        <sz val="8"/>
        <rFont val="Arial"/>
        <family val="2"/>
      </rPr>
      <t>and Manual type of eCall initiation</t>
    </r>
  </si>
  <si>
    <t>UEs supporting 5G Core and IMS and handover from 5G Core to EPC over non-3GPP Access Network and GSMA PRD IR.51: "IMS Profile for Voice, Video and SMS over Wi-Fi" and WLAN.</t>
  </si>
  <si>
    <t>ATSSS_Ph2-UEConTest</t>
  </si>
  <si>
    <t>RP-231827</t>
  </si>
  <si>
    <t>UE Conformance - ATSSS_Ph2</t>
  </si>
  <si>
    <t>SENSE-UEContest</t>
  </si>
  <si>
    <t>RP-232362</t>
  </si>
  <si>
    <t xml:space="preserve">UE Conformance - Signal level Enhanced Network Selection </t>
  </si>
  <si>
    <t xml:space="preserve">UE Conformance - Multi-SIM devices for LTE/NR </t>
  </si>
  <si>
    <t xml:space="preserve">UE Conformance - IMS Data Channel </t>
  </si>
  <si>
    <t xml:space="preserve">UE Conformance - NR QoE management and optimizations for diverse services </t>
  </si>
  <si>
    <t xml:space="preserve">UE Conformance - Rel-17 Power Class 2 UE for NR inter-band CA/DC with or without SUL configurations with x (6&gt;=x&gt;2) bands DL and y (y=1, 2) bands UL </t>
  </si>
  <si>
    <t>No TC</t>
  </si>
  <si>
    <t>LPP Abort: Subtest 19</t>
  </si>
  <si>
    <t>LPP Abort: Subtest 20</t>
  </si>
  <si>
    <t>LPP Abort: Subtest 21</t>
  </si>
  <si>
    <t>E-SMLC Initiated Assistance Data Delivery followed by Location Information Transfer: UE-Based: Subtest 20</t>
  </si>
  <si>
    <t>E-SMLC Initiated Assistance Data Delivery followed by Location Information Transfer: UE-Based: Subtest 21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</si>
  <si>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</si>
  <si>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</si>
  <si>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</si>
  <si>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</si>
  <si>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</si>
  <si>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</si>
  <si>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</si>
  <si>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</si>
  <si>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</si>
  <si>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PosSIB broadcasting followed by location information transfer: Subtest 20</t>
  </si>
  <si>
    <t>PosSIB broadcasting followed by location information transfer: Subtest 21</t>
  </si>
  <si>
    <t>PosSIB broadcasting followed by location information transfer: Subtest 23</t>
  </si>
  <si>
    <t>PosSIB broadcasting followed by location information transfer: Subtest 24</t>
  </si>
  <si>
    <t>PosSIB broadcasting followed by location information transfer: Subtest 25</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</si>
  <si>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</si>
  <si>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</si>
  <si>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</si>
  <si>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</si>
  <si>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</si>
  <si>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</si>
  <si>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</si>
  <si>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</si>
  <si>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</si>
  <si>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</si>
  <si>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Pre-configured Measurement Gap Procedures: Subtest 26</t>
  </si>
  <si>
    <t>Pre-configured Measurement Gap Procedures: Subtest 27</t>
  </si>
  <si>
    <t>Pre-configured Measurement Gap Procedures: Subtest 28</t>
  </si>
  <si>
    <t>Pre-configured PRS processing window procedures: Subtest 26</t>
  </si>
  <si>
    <t>Pre-configured PRS processing window procedures: Subtest 27</t>
  </si>
  <si>
    <t>Pre-configured PRS processing window procedures: Subtest 28</t>
  </si>
  <si>
    <t>UE Positioning Assistance Information</t>
  </si>
  <si>
    <t>9.3.4.2.19s</t>
  </si>
  <si>
    <t>9.3.4.2.20s</t>
  </si>
  <si>
    <t>9.3.4.2.21s</t>
  </si>
  <si>
    <t>9.3.4.2.22s</t>
  </si>
  <si>
    <t>9.3.4.3.20s</t>
  </si>
  <si>
    <t>9.3.4.3.21s</t>
  </si>
  <si>
    <t>9.3.4.4.19s</t>
  </si>
  <si>
    <t>9.3.4.4.20s</t>
  </si>
  <si>
    <t>9.3.4.4.21s</t>
  </si>
  <si>
    <t>9.4.1.20s</t>
  </si>
  <si>
    <t>9.4.1.21s</t>
  </si>
  <si>
    <t>9.4.1.23s</t>
  </si>
  <si>
    <t>9.4.1.24s</t>
  </si>
  <si>
    <t>9.4.1.25s</t>
  </si>
  <si>
    <t>9.4.2.20s</t>
  </si>
  <si>
    <t>9.4.2.21s</t>
  </si>
  <si>
    <t>9.4.2.23s</t>
  </si>
  <si>
    <t>9.4.2.24s</t>
  </si>
  <si>
    <t>9.4.2.25s</t>
  </si>
  <si>
    <t>9.4.3.20s</t>
  </si>
  <si>
    <t>9.4.3.21s</t>
  </si>
  <si>
    <t>9.4.3.23s</t>
  </si>
  <si>
    <t>9.4.3.24s</t>
  </si>
  <si>
    <t>9.4.3.25s</t>
  </si>
  <si>
    <t>9.4.4.26s</t>
  </si>
  <si>
    <t>9.4.4.27s</t>
  </si>
  <si>
    <t>9.4.4.28s</t>
  </si>
  <si>
    <t>9.4.5.26s</t>
  </si>
  <si>
    <t>9.4.5.27s</t>
  </si>
  <si>
    <t>9.4.5.28s</t>
  </si>
  <si>
    <t>9.4.6</t>
  </si>
  <si>
    <t>Rel-16 (LPP)</t>
  </si>
  <si>
    <t>Rel-15 (LPP)</t>
  </si>
  <si>
    <t>Rel-17 (LPP)</t>
  </si>
  <si>
    <t>C19ns</t>
  </si>
  <si>
    <t>All UEs supporting UE-Assisted Multi-RTT</t>
  </si>
  <si>
    <t>C20ns</t>
  </si>
  <si>
    <t>All UEs supporting UE-Based or UE-Assisted DL-AoD</t>
  </si>
  <si>
    <t>C21ns</t>
  </si>
  <si>
    <t>All UEs supporting UE-Based or UE-Assisted DL-TDOA</t>
  </si>
  <si>
    <t>C22ns</t>
  </si>
  <si>
    <t>All UEs supporting UE-Based DL-AoD</t>
  </si>
  <si>
    <t>C23ns</t>
  </si>
  <si>
    <t>All UEs supporting UE-Based DL-TDOA</t>
  </si>
  <si>
    <t>C24ns</t>
  </si>
  <si>
    <t>All UEs supporting UE-Assisted DL-AoD</t>
  </si>
  <si>
    <t>C25ns</t>
  </si>
  <si>
    <t>All UEs supporting UE-Assisted DL-TDOA</t>
  </si>
  <si>
    <t>C26ns</t>
  </si>
  <si>
    <t>All UEs supporting UE-Assisted NR E-CID</t>
  </si>
  <si>
    <t>C27ns</t>
  </si>
  <si>
    <t>All UEs supporting UE-Based or UE-Assisted MBS</t>
  </si>
  <si>
    <t>C28ns</t>
  </si>
  <si>
    <t>All UEs supporting UE-Based or UE-Assisted Sensor</t>
  </si>
  <si>
    <t>C04ns</t>
  </si>
  <si>
    <r>
      <t>All UEs supporting UE-Based or UE-Assisted A-GNSS</t>
    </r>
    <r>
      <rPr>
        <vertAlign val="superscript"/>
        <sz val="9"/>
        <color theme="1"/>
        <rFont val="Arial"/>
        <family val="2"/>
      </rPr>
      <t>(1)</t>
    </r>
  </si>
  <si>
    <t>C29ns</t>
  </si>
  <si>
    <t>All UEs supporting UE-Assisted Multi-RTT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</si>
  <si>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C30ns</t>
  </si>
  <si>
    <t>All UEs supporting UE-Based or UE-Assisted DL-AoD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</si>
  <si>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C31ns</t>
  </si>
  <si>
    <t>All UEs supporting UE-Based or UE-Assisted DL-TDOA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</si>
  <si>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C32ns</t>
  </si>
  <si>
    <t>All UEs supporting UE-Assisted Multi-RTT and DL-PRS Processing Capability outside MG and at least supporting one of prs-ProcessingWindowType1A or prs-ProcessingWindowType1B or prs-ProcessingWindowType2</t>
  </si>
  <si>
    <t>C33ns</t>
  </si>
  <si>
    <t>All UEs supporting UE-Based or UE-Assisted DL-AoD and DL-PRS Processing Capability outside MG and at least supporting one of prs-ProcessingWindowType1A or prs-ProcessingWindowType1B or prs-ProcessingWindowType2</t>
  </si>
  <si>
    <t>C34ns</t>
  </si>
  <si>
    <t>All UEs supporting UE-Based or UE-Assisted DL-TDOA and DL-PRS Processing Capability outside MG and at least supporting one of prs-ProcessingWindowType1A or prs-ProcessingWindowType1B or prs-ProcessingWindowType2</t>
  </si>
  <si>
    <t>C35ns</t>
  </si>
  <si>
    <t>All UEs supporting UE-Assisted UL-TDOA and nr-UE-TxTEG-ID</t>
  </si>
  <si>
    <t>NR SA Option 2 - Multi-RTT</t>
  </si>
  <si>
    <t>NR SA Option 2 - DL-AoD</t>
  </si>
  <si>
    <t>NR SA Option 2 - DL-TDOA</t>
  </si>
  <si>
    <t>NR SA Option 2 - NR E-CID</t>
  </si>
  <si>
    <t>NR SA Option 2 - MBS</t>
  </si>
  <si>
    <t>NR SA Option 2 - Sensor</t>
  </si>
  <si>
    <t>NR SA Option 2 - GNSS</t>
  </si>
  <si>
    <t>NR SA Option 2 - enh - Multi-RTT</t>
  </si>
  <si>
    <t>NR SA Option 2 - enh - DL-AoD</t>
  </si>
  <si>
    <t>NR SA Option 2 - enh - DL-TDOA</t>
  </si>
  <si>
    <t>NR SA Option 2 - enh</t>
  </si>
  <si>
    <t>RRC resume / EN-DC</t>
  </si>
  <si>
    <t>Mandatory for legacy UEs but ANR part optional for RedCap UEs.</t>
  </si>
  <si>
    <t>ANR is optional for RedCap Ues</t>
  </si>
  <si>
    <t>Yes</t>
  </si>
  <si>
    <t>IMS realted - to be discussed later</t>
  </si>
  <si>
    <t>UE Conformance Test Aspects – 5G System Non-3GPP Access</t>
  </si>
  <si>
    <t>UE Conformance Test Aspects -UE Power Saving in NR</t>
  </si>
  <si>
    <t>UE Conformance Test Aspects - Physical Layer Enhancements for NR URLLC</t>
  </si>
  <si>
    <t>UE Conformance Test Aspects – Support of NR Industrial Internet of Things (IoT)</t>
  </si>
  <si>
    <t xml:space="preserve">UE Conformance Test Aspects - NR-based access to unlicensed spectrum </t>
  </si>
  <si>
    <t>UE Conformance Test Aspects - 5G V2X with NR sidelink</t>
  </si>
  <si>
    <t xml:space="preserve">UE Conformance Test Aspects - NR positioning support </t>
  </si>
  <si>
    <t>UE Conformance Test Aspects - Optimisations on UE radio capability signalling - NR/E-UTRA Aspects</t>
  </si>
  <si>
    <t xml:space="preserve">UE Conformance Test Aspects - Enhancement of Network Slicing </t>
  </si>
  <si>
    <t xml:space="preserve">UE Conformance Test Aspects - Access Traffic Steering, Switch and Splitting support in 5G system </t>
  </si>
  <si>
    <t>UE Conformance Test Aspects - Private Network Support for NG-RAN</t>
  </si>
  <si>
    <t>UE Conformance Test Aspects - Rel-16 NR CA and DC; and NR and LTE DC Configurations</t>
  </si>
  <si>
    <t>UE Conformance Test Aspects - Enhancements on MIMO for NR</t>
  </si>
  <si>
    <t>UE Conformance Test Aspects - NR Mobility Enhancements</t>
  </si>
  <si>
    <t xml:space="preserve">UE Conformance Test Aspects - 2-step RACH for NR </t>
  </si>
  <si>
    <t xml:space="preserve">UE Conformance Test Aspects - SON (Self-Organising Networks) and MDT (Minimization of Drive Tests) support for NR </t>
  </si>
  <si>
    <t xml:space="preserve">UE Conformance Test Aspects - LTE-NR &amp; NR-NR Dual Connectivity and NR CA enhancements </t>
  </si>
  <si>
    <t xml:space="preserve">UE Conformance Test Aspects - Single Radio Voice Call Continuity from 5G to 3G </t>
  </si>
  <si>
    <t xml:space="preserve">UE Conformance - NR Sidelink Relay </t>
  </si>
  <si>
    <t xml:space="preserve">UE Conformance - Enhancement of data collection for SON (Self-Organising Networks)/MDT (Minimization of Drive Tests) in NR standalone and MR-DC (Multi-Radio Dual Connectivity) </t>
  </si>
  <si>
    <t xml:space="preserve">UE Conformance - NR and MR-DC measurement gap enhancements </t>
  </si>
  <si>
    <t xml:space="preserve">UE Conformance - NR Positioning Enhancements </t>
  </si>
  <si>
    <t xml:space="preserve">UE Conformance - Support of Uncrewed Aerial Systems Connectivity, Identification, and Tracking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</si>
  <si>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</si>
  <si>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</si>
  <si>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</si>
  <si>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</si>
  <si>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</si>
  <si>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</si>
  <si>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NR Multicast and Broadcast Services including CT and SA aspects </t>
  </si>
  <si>
    <t xml:space="preserve"> UE Conformance - Enhancement of Network Slicing Phase 2 </t>
  </si>
  <si>
    <t xml:space="preserve">UE Conformance - Enhancement of RAN slicing for NR </t>
  </si>
  <si>
    <t>UE Conformance - ING_5GS</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</si>
  <si>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</si>
  <si>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</si>
  <si>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Uplink Data Compression (UDC) </t>
  </si>
  <si>
    <t xml:space="preserve">UE Conformance - NR coverage enhancements </t>
  </si>
  <si>
    <t>TC count (in this worksheet)</t>
  </si>
  <si>
    <t>(Small) Test Technical Enhancements and Improvements for Rel-16</t>
  </si>
  <si>
    <t>?</t>
  </si>
  <si>
    <t>Rel-15 and Rel-16 only</t>
  </si>
  <si>
    <t>6.1.1.4a</t>
  </si>
  <si>
    <t>6.1.2.3a</t>
  </si>
  <si>
    <t>6.1.2.15a</t>
  </si>
  <si>
    <t>6.1.2.24</t>
  </si>
  <si>
    <t>6.1.2.25</t>
  </si>
  <si>
    <t>6.4.2.3</t>
  </si>
  <si>
    <t>SNPN Selection</t>
  </si>
  <si>
    <t>6.5.3</t>
  </si>
  <si>
    <t>6.5.3.1</t>
  </si>
  <si>
    <t>6.5.3.2</t>
  </si>
  <si>
    <t>6.5.3.3</t>
  </si>
  <si>
    <t>6.5.3.4</t>
  </si>
  <si>
    <t>6.5.3.5</t>
  </si>
  <si>
    <t>6.5.3.6</t>
  </si>
  <si>
    <t>6.5.3.7</t>
  </si>
  <si>
    <t>6.5.3.8</t>
  </si>
  <si>
    <t>6.5.3.9</t>
  </si>
  <si>
    <t>NR Shared Spectrum idle mode operations</t>
  </si>
  <si>
    <t>NR Shared Spectrum cell selection</t>
  </si>
  <si>
    <t>6.6.1</t>
  </si>
  <si>
    <t>6.6.2</t>
  </si>
  <si>
    <t>NR Shared Spectrum cell reselection</t>
  </si>
  <si>
    <t>UE power headroom reporting / SCell activation / DL pathloss change reporting / Inter-band CA</t>
  </si>
  <si>
    <t>UL-SCH Transport Block Size selection / DCI format 0_0 / Transform precoding disabled</t>
  </si>
  <si>
    <t>UL-SCH transport block size selection / DCI format 0_1 / RA type 0/RA Type 1 / Transform precoding disabled</t>
  </si>
  <si>
    <t>6.6.1.1</t>
  </si>
  <si>
    <t>6.6.1.2</t>
  </si>
  <si>
    <t>6.6.2.1</t>
  </si>
  <si>
    <t>6.6.2.2</t>
  </si>
  <si>
    <t>6.6.2.3</t>
  </si>
  <si>
    <t>6.6.2.4</t>
  </si>
  <si>
    <t>6.7.1</t>
  </si>
  <si>
    <t>6.7.1.1</t>
  </si>
  <si>
    <t>6.7.1.2</t>
  </si>
  <si>
    <t>6.7.1.3</t>
  </si>
  <si>
    <t>7.1.1.1.11</t>
  </si>
  <si>
    <t>7.1.1.1.12</t>
  </si>
  <si>
    <t>7.1.1.1.13</t>
  </si>
  <si>
    <t>7.1.1.1.14</t>
  </si>
  <si>
    <t>7.1.1.1.19</t>
  </si>
  <si>
    <t>7.1.1.2.7</t>
  </si>
  <si>
    <t>7.1.1.3.16</t>
  </si>
  <si>
    <t>Correct Handling of UL grant / DRB configured with survival time</t>
  </si>
  <si>
    <t>7.1.1.3.16.1</t>
  </si>
  <si>
    <t>7.1.1.3.16.2</t>
  </si>
  <si>
    <t>7.1.1.3.16.3</t>
  </si>
  <si>
    <t>7.1.1.3.16.4</t>
  </si>
  <si>
    <t>7.1.1.10.3</t>
  </si>
  <si>
    <t>7.1.3.2</t>
  </si>
  <si>
    <t>7.1.3.3</t>
  </si>
  <si>
    <t>7.1.3.6</t>
  </si>
  <si>
    <t>PDCP UDC</t>
  </si>
  <si>
    <t>7.1.3.6.1</t>
  </si>
  <si>
    <t>7.1.3.6.2</t>
  </si>
  <si>
    <t>7.1.3.6.3</t>
  </si>
  <si>
    <t>7.1.3.6.4</t>
  </si>
  <si>
    <t>7.1.3.6.5</t>
  </si>
  <si>
    <t>7.1.3.6.6</t>
  </si>
  <si>
    <t>7.1.3.6.7</t>
  </si>
  <si>
    <t>7.1.3.6.8</t>
  </si>
  <si>
    <t>8.1.1.3.9</t>
  </si>
  <si>
    <t>8.1.1.3.10</t>
  </si>
  <si>
    <t>8.1.5.6.6</t>
  </si>
  <si>
    <t>Radio link failure / Shared spectrum / LBT Failure</t>
  </si>
  <si>
    <t>8.1.5.6.6.1</t>
  </si>
  <si>
    <t>8.1.5.12</t>
  </si>
  <si>
    <t>Partial Sounding</t>
  </si>
  <si>
    <t>8.1.5.12.1</t>
  </si>
  <si>
    <t>8.1.6.1.2.14</t>
  </si>
  <si>
    <t>8.1.6.1.2.15</t>
  </si>
  <si>
    <t>8.1.6.1.2.16</t>
  </si>
  <si>
    <t>8.1.6.1.3.8</t>
  </si>
  <si>
    <t>8.1.6.1.3.9</t>
  </si>
  <si>
    <t>8.1.6.1.3.10</t>
  </si>
  <si>
    <t>8.1.6.1.3.11</t>
  </si>
  <si>
    <t>8.1.6.1.4.9</t>
  </si>
  <si>
    <t>8.1.6.4.2</t>
  </si>
  <si>
    <t>8.1.6.4.3</t>
  </si>
  <si>
    <t>8.1.6.4.4</t>
  </si>
  <si>
    <t>8.1.7.2</t>
  </si>
  <si>
    <t>8.1.7.2.1</t>
  </si>
  <si>
    <t>8.1.7.3</t>
  </si>
  <si>
    <t>8.1.8</t>
  </si>
  <si>
    <t>8.1.8.1</t>
  </si>
  <si>
    <t>8.1.8.2</t>
  </si>
  <si>
    <t>Shared spectrum access</t>
  </si>
  <si>
    <t>Measurement configuration control and reporting for Shared spectrum</t>
  </si>
  <si>
    <t>Paging monitoring</t>
  </si>
  <si>
    <t>8.1.8.1.1</t>
  </si>
  <si>
    <t>8.1.8.1.2</t>
  </si>
  <si>
    <t>8.1.8.2.1</t>
  </si>
  <si>
    <t>8.1.8.2.2</t>
  </si>
  <si>
    <t>8.2.5.7</t>
  </si>
  <si>
    <t>8.2.5.7.2</t>
  </si>
  <si>
    <t>8.2.6.4</t>
  </si>
  <si>
    <t>UPIP / RRC connection</t>
  </si>
  <si>
    <t>8.2.6.4.4</t>
  </si>
  <si>
    <t>9.1.4.2</t>
  </si>
  <si>
    <t>9.1.5.1.17</t>
  </si>
  <si>
    <t>9.1.5.2.11</t>
  </si>
  <si>
    <t>9.1.6.2.3</t>
  </si>
  <si>
    <t>9.1.10.3</t>
  </si>
  <si>
    <t>9.1.12.4</t>
  </si>
  <si>
    <t>9.1.12.5</t>
  </si>
  <si>
    <t>9.1.13</t>
  </si>
  <si>
    <t>NSSRG / Mobility management aspects</t>
  </si>
  <si>
    <t>9.1.13.1</t>
  </si>
  <si>
    <t>9.1.13.2</t>
  </si>
  <si>
    <t>9.3.1.4</t>
  </si>
  <si>
    <t>9.4.1</t>
  </si>
  <si>
    <t>9.4.1.1</t>
  </si>
  <si>
    <t>10.1.4.2</t>
  </si>
  <si>
    <t>10.1.4.3</t>
  </si>
  <si>
    <t>10.1.8.4</t>
  </si>
  <si>
    <t>10.1.8.5</t>
  </si>
  <si>
    <t>10.4.1</t>
  </si>
  <si>
    <t>ATSSS session management</t>
  </si>
  <si>
    <t>UE-requested MA PDU session management</t>
  </si>
  <si>
    <t>10.4.1.1</t>
  </si>
  <si>
    <t>10.4.1.2</t>
  </si>
  <si>
    <t>10.4.1.3</t>
  </si>
  <si>
    <t>10.4.1.4</t>
  </si>
  <si>
    <t>10.4.2</t>
  </si>
  <si>
    <t>10.4.2.2</t>
  </si>
  <si>
    <t>Network-requested MA PDU session management</t>
  </si>
  <si>
    <t>11.1.3a</t>
  </si>
  <si>
    <t>11.1.10</t>
  </si>
  <si>
    <t>11.3.6a</t>
  </si>
  <si>
    <t>11.3.9a</t>
  </si>
  <si>
    <t>11.3.11</t>
  </si>
  <si>
    <t>11.3.12</t>
  </si>
  <si>
    <t>11.4.10a</t>
  </si>
  <si>
    <t>11.4.13</t>
  </si>
  <si>
    <t>11.4.14</t>
  </si>
  <si>
    <t>eDRX</t>
  </si>
  <si>
    <t>11.8.1</t>
  </si>
  <si>
    <t>11.8.2</t>
  </si>
  <si>
    <t>11.8.3</t>
  </si>
  <si>
    <t>11.8.4</t>
  </si>
  <si>
    <t>11.8.6</t>
  </si>
  <si>
    <t>Slice-based cell reselection / Reselection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</si>
  <si>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</si>
  <si>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</si>
  <si>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</si>
  <si>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</si>
  <si>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</si>
  <si>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</si>
  <si>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</si>
  <si>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</si>
  <si>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PDCP UDC / No dictionary</t>
  </si>
  <si>
    <t>PDCP UDC / Pre-defined dictionary</t>
  </si>
  <si>
    <t>PDCP UDC / checksum error / Reset</t>
  </si>
  <si>
    <t>PDCP UDC/ Handover/ Inter-frequency</t>
  </si>
  <si>
    <t>PDCP UDC/ RRC resume</t>
  </si>
  <si>
    <t>PDCP UDC/ RRC reestablishment</t>
  </si>
  <si>
    <t>PDCP UDC/ PSCell addition / SCG DRB with UDC configuration/ NR-DC</t>
  </si>
  <si>
    <t>RRC connection release / Success / With slice specific cell reselection information</t>
  </si>
  <si>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</si>
  <si>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</si>
  <si>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</si>
  <si>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</si>
  <si>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</si>
  <si>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</si>
  <si>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</si>
  <si>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</si>
  <si>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SON / RACH logging and reporting / logging of on-demand SI</t>
  </si>
  <si>
    <t>SON / RACH logging and reporting / 2-step RACH report</t>
  </si>
  <si>
    <t>SON / RACH logging and reporting / fallback to 4-step RA</t>
  </si>
  <si>
    <t>NSAC / Generic UE configuration update / Rejected NSSAI</t>
  </si>
  <si>
    <t>NSAC / De-registration / 5GMM cause value #62 and rejected NSSAI</t>
  </si>
  <si>
    <t>NSSRG / Initial registration</t>
  </si>
  <si>
    <t>NSSRG / Generic UE configuration update</t>
  </si>
  <si>
    <t>NSAC / interworking with EPC</t>
  </si>
  <si>
    <t>Network-requested MA PDU session release / ATSSS / Accepted</t>
  </si>
  <si>
    <t>MO MMTEL enhanced voice service call setup from NR RRC_CONNECTED / EPS Fallback with handover / Single registration mode with N26 interface / Success</t>
  </si>
  <si>
    <t>UAC / Access Identity 0 / ODAC / SNPN / RSNPN / new SNPN</t>
  </si>
  <si>
    <t>PLMN selection in shared network environment / Automatic mode / Cells broadcasting multiple PLMN IDs with unique TAC's, RAN areas, and cell identities</t>
  </si>
  <si>
    <t>Intra frequency reselection not allowed</t>
  </si>
  <si>
    <t>Cell reselection in shared network environment / Cells broadcasting multiple PLMN IDs with unique TAC's, RAN areas, and cell identities</t>
  </si>
  <si>
    <t>Slice-based cell reselection / Re-derive re-seletion priority for frequency</t>
  </si>
  <si>
    <t>Cell reselection / inter-freguency / RedCap</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</si>
  <si>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</si>
  <si>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</si>
  <si>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</si>
  <si>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</si>
  <si>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</si>
  <si>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</si>
  <si>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</si>
  <si>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for IMS  emergency services</t>
  </si>
  <si>
    <t>SNPN / cell reselection / SNPN to PLMN</t>
  </si>
  <si>
    <t>Cell selection / next strongest cell / Intra frequency reselection not allowed</t>
  </si>
  <si>
    <t>Cell selection / next strongest cell / Intra frequency reselection not allowed / RRC Inactive</t>
  </si>
  <si>
    <t>Cell reselection / next best cell / intra frequency</t>
  </si>
  <si>
    <t>Cell reselection / next best cell not suitable / inter frequency</t>
  </si>
  <si>
    <t>Cell reselection / next best cell / intra frequency / RRC Inactive</t>
  </si>
  <si>
    <t>Cell reselection / next best cell not suitable / inter frequency / RRC Inactive</t>
  </si>
  <si>
    <t>Cell Selection / GNSS location / NTN</t>
  </si>
  <si>
    <t>Cell Selection / MultiTAC / NTN / trackingAreaList-r17</t>
  </si>
  <si>
    <t>Cell Selection / Serving cell becomes non-suitable (CellBarredNTN)</t>
  </si>
  <si>
    <t>Random access procedure / Successful / Beam Failure / Unified TCI</t>
  </si>
  <si>
    <t>Correct HARQ process handling / Unified TCI Activation</t>
  </si>
  <si>
    <t>NR CA / LBT failure on Scell / MAC CE indication</t>
  </si>
  <si>
    <t>PDCP UDC/  Handover/ Intra-frequency</t>
  </si>
  <si>
    <t>RRC connection release / Redirection from NR to E-UTRA / MPS Priority Indication</t>
  </si>
  <si>
    <t>Radio link failure / LBT Failure</t>
  </si>
  <si>
    <t>Partial Sounding / RCC_CONNECTED / RRCReconfiguration</t>
  </si>
  <si>
    <t xml:space="preserve">RRC connection establishment / RRC setup complete with onboarding request </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</si>
  <si>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</si>
  <si>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</si>
  <si>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</si>
  <si>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</si>
  <si>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Reconfiguration failure / LBT Failure / NR-DC</t>
  </si>
  <si>
    <t>UPIP / Inter-RAT mobility / Handover to E-UTRA / Reception of RRCConnection Reconfiguration by UE</t>
  </si>
  <si>
    <t>UAS / Generic UE configuration update / Revocation</t>
  </si>
  <si>
    <t>Initial registration / Success / UAS</t>
  </si>
  <si>
    <t>UAS / Mobility and periodic registration update / UUAA / Rejected</t>
  </si>
  <si>
    <t>UAS / De-registration / UE-inittiated / Network-initiated</t>
  </si>
  <si>
    <t>NTN / GNSS position reporting / reject cause #78 "PLMN not allowed to operate at the present UE location"</t>
  </si>
  <si>
    <t>UAS / UE requested PDU session establishment / UUAA / Release</t>
  </si>
  <si>
    <t>UAS / UE requested PDU session establishment / UUAA / C2 authorisation / Modification / Release</t>
  </si>
  <si>
    <t>NASC / 5GSM message not forwarded / Back-off timer</t>
  </si>
  <si>
    <t>NASC / Maximum number of PDU sessions reached / Emergency service</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</si>
  <si>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</si>
  <si>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</si>
  <si>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</si>
  <si>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</si>
  <si>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MO MMTEL voice call setup from NR RRC_IDLE / EPS Fallback with redirection / Single registration mode with N26 interface / No E-UTRA Disabling In 5GS/ attach attempt counter is equal to 5/Success</t>
  </si>
  <si>
    <t>UAC / Access Identity 1 / 0% access probability / release with redirect with mpsPriorityIndication / RRC_INACTIVE</t>
  </si>
  <si>
    <t>UAC / Access Identity 0 / AC7 / 0% access probability / Uplink user data transfer</t>
  </si>
  <si>
    <t>5GMM-REGISTERED.NORMAL-SERVICE / N26 interface not supported / N1 mode to S1 mode transfer of an existing emergency PDU session</t>
  </si>
  <si>
    <t>5GMM-REGISTERED.NORMAL-SERVICE / 5GMM-IDLE / Emergency call / obtaining new IP address different than the IP address</t>
  </si>
  <si>
    <t>5GMM-REGISTERED.NORMAL-SERVICE / 5GMM-IDLE / Emergency call /Deregistration upon emergency registration expiration</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</si>
  <si>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</si>
  <si>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</si>
  <si>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</si>
  <si>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</si>
  <si>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Inter-system mobility between untrusted Non-3GPP and 3GPP system/Handover from EPC/ePDG to 5GS/ UE in 5GMM-DEREGISTERED and EMM-DEREGISTERED states</t>
  </si>
  <si>
    <t>TEI15_Test, 5GS_NR_LTE-UEConTest</t>
  </si>
  <si>
    <t>TEI17_Test, NR_slice-UEConTest</t>
  </si>
  <si>
    <t>TEI17_Test, NR_IIOT_URLLC_enh-UEConTest</t>
  </si>
  <si>
    <t>TEI17_Test, NR_UDC-UEConTest</t>
  </si>
  <si>
    <t>TEI17_Test, NR_ENDC_SON_MDT_enh-UEConTest</t>
  </si>
  <si>
    <t>UPIP_SEC_LTE-RAN-UEConTest</t>
  </si>
  <si>
    <t>TEI17_Test, eNS_Ph2-UEConTest</t>
  </si>
  <si>
    <t>TEI16_Test, ATSSS-UEConTest</t>
  </si>
  <si>
    <t>TEI16_Test, NG_RAN_PRN_Vertical_LAN-UEConTest</t>
  </si>
  <si>
    <t>C240</t>
  </si>
  <si>
    <t>UEs supporting 5G Core and slice based cell reselection</t>
  </si>
  <si>
    <t>C241</t>
  </si>
  <si>
    <r>
      <t>UEs supporting 5G Core</t>
    </r>
    <r>
      <rPr>
        <sz val="8"/>
        <color theme="1"/>
        <rFont val="Arial"/>
        <family val="2"/>
      </rPr>
      <t xml:space="preserve"> and RRC_INACTIVE and slice based cell reselection</t>
    </r>
  </si>
  <si>
    <t>C304</t>
  </si>
  <si>
    <t>UEs supporting 5G Core and access using credentials assigned by a Credentials Holder separate from the SNPN</t>
  </si>
  <si>
    <t>C305</t>
  </si>
  <si>
    <t>UEs supporting 5G Core and onboarding services in SNPN</t>
  </si>
  <si>
    <t>C306</t>
  </si>
  <si>
    <t>UEs supporting 5G Core and emergency services in SNPN</t>
  </si>
  <si>
    <t>UEs supporting 5G Core and accessing SNPN using credentials assigned by a Credentials Holder separate from the SNPN</t>
  </si>
  <si>
    <t>UEs supporting 5G Core and Onboarding SNPN (hence supports Default UE Credentials)</t>
  </si>
  <si>
    <t>C307</t>
  </si>
  <si>
    <t>UEs supporting 5G Core and accessing SNPN using credentials from a Credentials Holder and user initiated SNPN reselection in automatic mode on NR</t>
  </si>
  <si>
    <t>UEs supporting 5G Core and emergency services in NR connected to 5GCN in SNPN Access mode</t>
  </si>
  <si>
    <t>C308</t>
  </si>
  <si>
    <r>
      <t>UEs supporting 5G Core and PLMN access in SNPN Access mode and emergency services in NR connected to 5GCN in SNPN Access mode</t>
    </r>
    <r>
      <rPr>
        <sz val="8"/>
        <color theme="1"/>
        <rFont val="Times New Roman"/>
        <family val="1"/>
      </rPr>
      <t xml:space="preserve"> </t>
    </r>
    <r>
      <rPr>
        <sz val="8"/>
        <color theme="1"/>
        <rFont val="Arial"/>
        <family val="2"/>
      </rPr>
      <t>And IMS voice over NR</t>
    </r>
  </si>
  <si>
    <t>C217</t>
  </si>
  <si>
    <t>UEs supporting 5G Core and NR standalone shared spectrum channel access</t>
  </si>
  <si>
    <t>C247</t>
  </si>
  <si>
    <t>UEs supporting 5G Core and NR standalone shared spectrum channel access and RRC_INACTIVE</t>
  </si>
  <si>
    <t>C309</t>
  </si>
  <si>
    <t>UEs supporting 5G Core and NR NTN access</t>
  </si>
  <si>
    <t>C262</t>
  </si>
  <si>
    <t>UEs supporting slice-based RACH partitioning and slice-based RACH prioritisation</t>
  </si>
  <si>
    <t>C263</t>
  </si>
  <si>
    <t>UEs supporting slice-based RACH partitioning, slice-based RACH prioritisation and RACH prioritisation for Access Identity 1</t>
  </si>
  <si>
    <t>C264</t>
  </si>
  <si>
    <t>UEs supporting 2-Step RACH, slice-based RACH partitioning and slice-based RACH prioritisation</t>
  </si>
  <si>
    <t>C265</t>
  </si>
  <si>
    <t>UEs supporting 2-Step RACH, slice-based RACH partitioning, slice-based RACH prioritisation and RACH prioritisation for Access Identity 1</t>
  </si>
  <si>
    <t>C311</t>
  </si>
  <si>
    <t>UEs supporting 5GS and unified TCI state operation with joint DL/UL TCI update for intra-cell beam management</t>
  </si>
  <si>
    <t>C312</t>
  </si>
  <si>
    <t>UEs supporting 5GS and unified separate TCI with multi-MAC-CE</t>
  </si>
  <si>
    <t>C256</t>
  </si>
  <si>
    <t>UEs supporting services with survival time and NR-DC and PDCP-duplication over split DRB</t>
  </si>
  <si>
    <t>C257</t>
  </si>
  <si>
    <t>UEs supporting services with survival time and intra-band contiguous CA and CA-based PDCP duplication over MCG or SCG DRB</t>
  </si>
  <si>
    <t>C258</t>
  </si>
  <si>
    <t>UEs supporting services with survival time and intra-band non-contiguous CA and CA-based PDCP duplication over MCG or SCG DRB</t>
  </si>
  <si>
    <t>C259</t>
  </si>
  <si>
    <t>UEs supporting services with survival time and inter-band CA and CA-based PDCP duplication over MCG or SCG DRB</t>
  </si>
  <si>
    <t>C300</t>
  </si>
  <si>
    <t>UEs supporting 5G Core and NR CA with NR shared spectrum channel access and UL NR CA with 2 carriers</t>
  </si>
  <si>
    <t>C235</t>
  </si>
  <si>
    <t>UEs supporting 5GS and uplink data compression operation</t>
  </si>
  <si>
    <t>C236</t>
  </si>
  <si>
    <t>UEs supporting 5GS and uplink data compression operation and UL data compression with SIP static dictionary</t>
  </si>
  <si>
    <t>C271</t>
  </si>
  <si>
    <t>UEs supporting 5GS and uplink data compression operation and continuation of uplink data compression protocol operation</t>
  </si>
  <si>
    <t>C272</t>
  </si>
  <si>
    <t>UEs supporting NR-DC and uplink data compression operation</t>
  </si>
  <si>
    <t>C315</t>
  </si>
  <si>
    <t>UEs supporting 5GS and partial frequency sounding for SRS with frequency hopping</t>
  </si>
  <si>
    <t>C266</t>
  </si>
  <si>
    <t>UEs supporting 5G core and logged measurements in RRC_IDLE and RRC_INACTIVE and IDC mechanism and FR1 Band n40</t>
  </si>
  <si>
    <t>C267</t>
  </si>
  <si>
    <t>UEs supporting 5G core and logged measurements in RRC_IDLE and RRC_INACTIVE and early measurements</t>
  </si>
  <si>
    <t>C301</t>
  </si>
  <si>
    <t>UEs supporting 5G Core and RLF-Report for conditional handover</t>
  </si>
  <si>
    <t>C302</t>
  </si>
  <si>
    <t>UEs supporting 5G Core and RLF-Report for DAPS handover.</t>
  </si>
  <si>
    <t>C303</t>
  </si>
  <si>
    <t>UEs supporting 5G Core and the storage and delivery of Successful Handover Report.</t>
  </si>
  <si>
    <t>C278</t>
  </si>
  <si>
    <t>UEs supporting 5G Core and delivery of on-Demand SI information upon request from the network.</t>
  </si>
  <si>
    <t>C279</t>
  </si>
  <si>
    <t>UEs supporting 5G Core and delivery of delivery of 2-step RACH related information upon request from the network.</t>
  </si>
  <si>
    <t>C218</t>
  </si>
  <si>
    <t>UEs supporting 5G Core and NR standalone shared spectrum channel access and RSSI measurements and channel occupancy reporting</t>
  </si>
  <si>
    <t>C244</t>
  </si>
  <si>
    <t>UEs supporting 5G Core and NR-DC with NR shared spectrum channel access</t>
  </si>
  <si>
    <t>C286</t>
  </si>
  <si>
    <t>UEs supporting EN-DC and user plane integrity protection with EPS</t>
  </si>
  <si>
    <t>C314</t>
  </si>
  <si>
    <t>UEs supporting 5G Core and E-UTRA and RRC Connection release with MPS priority indication</t>
  </si>
  <si>
    <t>C250</t>
  </si>
  <si>
    <t>UEs supporting 5G Core and storage and delivery of multiple CEF report upon request from the network</t>
  </si>
  <si>
    <t>C310</t>
  </si>
  <si>
    <t>UEs supporting 5G Core and UAS</t>
  </si>
  <si>
    <t>C230</t>
  </si>
  <si>
    <t>UEs supporting 5G Core and NSSRG</t>
  </si>
  <si>
    <t>C260</t>
  </si>
  <si>
    <t>UEs supporting 5GS and E-UTRA and NSSRG</t>
  </si>
  <si>
    <t>C261</t>
  </si>
  <si>
    <t>UEs supporting 5G Core and additional UE-requested PDU establishment and emergency services in NR connected to 5GCN</t>
  </si>
  <si>
    <t>C251</t>
  </si>
  <si>
    <t>UEs supporting 5G Core and 5G core over non-3GPP Access Network and WLAN and additional UE-requested PDU establishment and ATSSS</t>
  </si>
  <si>
    <t>C316</t>
  </si>
  <si>
    <t>UEs supporting 5G Core and E-UTRA and EPS IMS Voice (VoLTE in GSMA PRD IR.92: "IMS Profile for Voice and SMS") and EPS fallback and being configured for No E-UTRA Disabling In 5GS</t>
  </si>
  <si>
    <t>C231</t>
  </si>
  <si>
    <r>
      <t xml:space="preserve">UEs supporting 5G Core and SNPN and </t>
    </r>
    <r>
      <rPr>
        <sz val="9"/>
        <color theme="1"/>
        <rFont val="Arial"/>
        <family val="2"/>
      </rPr>
      <t>configuration of access identities in the list of subscriber data</t>
    </r>
  </si>
  <si>
    <t>C274A</t>
  </si>
  <si>
    <t>UEs supporting 5G Core and RRC Connection release with MPS priority indication AND RRC_INACTIVE</t>
  </si>
  <si>
    <t>C85B</t>
  </si>
  <si>
    <t>UEs supporting 5G core and Emergency PDU session transfer from N1 mode to S1 mode when network does not support N26 interface, and, E-UTRA and EPS IMS emergency call (VoLTE in GSMA PRD IR.92: "IMS Profile for Voice and SMS") and IMS voice over NR</t>
  </si>
  <si>
    <t>C276</t>
  </si>
  <si>
    <t>UEs supporting 5G Core and handover from 5G Core Network to 5G Core over non-3GPP Access Network and WLAN</t>
  </si>
  <si>
    <t>C248</t>
  </si>
  <si>
    <t>UEs supporting 5G Core and handover from 5G Core over non-3GPP Access Network to 5G Core Network and WLAN</t>
  </si>
  <si>
    <t>C277</t>
  </si>
  <si>
    <t>UEs supporting 5G Core and handover from EPC Network to 5G Core over non-3GPP Access Network and WLAN</t>
  </si>
  <si>
    <t>C249</t>
  </si>
  <si>
    <t>UEs supporting 5G Core and handover from 5G Core over non-3GPP Access Network to EPC Network and WLAN</t>
  </si>
  <si>
    <t>C237</t>
  </si>
  <si>
    <r>
      <t>UE</t>
    </r>
    <r>
      <rPr>
        <sz val="8"/>
        <color rgb="FF000000"/>
        <rFont val="Arial"/>
        <family val="2"/>
      </rPr>
      <t>s supporting W</t>
    </r>
    <r>
      <rPr>
        <sz val="8"/>
        <color theme="1"/>
        <rFont val="Arial"/>
        <family val="2"/>
      </rPr>
      <t xml:space="preserve">LAN </t>
    </r>
    <r>
      <rPr>
        <sz val="8"/>
        <color rgb="FF000000"/>
        <rFont val="Arial"/>
        <family val="2"/>
      </rPr>
      <t>and GSMA PRD IR.51: "IMS Profile for Voice, Video and SMS over Wi-Fi" and handover from EPC over non-3GPP Access Network to 5G Core and IMS and 5G Core.</t>
    </r>
  </si>
  <si>
    <t>CATT</t>
  </si>
  <si>
    <t>MediaTek</t>
  </si>
  <si>
    <t>UE Conformance Test Aspects - Support of eCall over IMS for NR</t>
  </si>
  <si>
    <t>TC</t>
  </si>
  <si>
    <t>Title</t>
  </si>
  <si>
    <t>RAN WIC</t>
  </si>
  <si>
    <t>Initial Registration / 5GS</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</si>
  <si>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</si>
  <si>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</si>
  <si>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</si>
  <si>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</si>
  <si>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</si>
  <si>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</si>
  <si>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</si>
  <si>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</si>
  <si>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</si>
  <si>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</si>
  <si>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</si>
  <si>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</si>
  <si>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</si>
  <si>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</si>
  <si>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</si>
  <si>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</si>
  <si>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</si>
  <si>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</si>
  <si>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</si>
  <si>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</si>
  <si>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</si>
  <si>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</si>
  <si>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</si>
  <si>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</si>
  <si>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</si>
  <si>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</si>
  <si>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</si>
  <si>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</si>
  <si>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</si>
  <si>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</si>
  <si>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MTSI MO Voice Call / Forking / UE receives two preliminary responses and one early dialog termination / 5GS</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</si>
  <si>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</si>
  <si>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</si>
  <si>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</si>
  <si>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</si>
  <si>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</si>
  <si>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</si>
  <si>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</si>
  <si>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</si>
  <si>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</si>
  <si>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</si>
  <si>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</si>
  <si>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</si>
  <si>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</si>
  <si>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</si>
  <si>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</si>
  <si>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</si>
  <si>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</si>
  <si>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</si>
  <si>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</si>
  <si>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</si>
  <si>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</si>
  <si>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</si>
  <si>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</si>
  <si>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</si>
  <si>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</si>
  <si>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</si>
  <si>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</si>
  <si>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</si>
  <si>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</si>
  <si>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</si>
  <si>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</si>
  <si>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</si>
  <si>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</si>
  <si>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</si>
  <si>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</si>
  <si>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</si>
  <si>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</si>
  <si>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</si>
  <si>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</si>
  <si>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</si>
  <si>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</si>
  <si>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</si>
  <si>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</si>
  <si>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</si>
  <si>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</si>
  <si>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</si>
  <si>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</si>
  <si>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</si>
  <si>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</si>
  <si>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</si>
  <si>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</si>
  <si>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</si>
  <si>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</si>
  <si>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</si>
  <si>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</si>
  <si>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</si>
  <si>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</si>
  <si>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</si>
  <si>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</si>
  <si>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</si>
  <si>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</si>
  <si>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</si>
  <si>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</si>
  <si>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eCall over IMS / Manual initiation / Normal registration / Emergency registration / Success / 200 OK with ACK / 5GS</t>
  </si>
  <si>
    <t xml:space="preserve">TEI16_Test, NR_EIEI-UEConTest </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</si>
  <si>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</si>
  <si>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</si>
  <si>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</si>
  <si>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</si>
  <si>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7.4a</t>
  </si>
  <si>
    <t>7.6a</t>
  </si>
  <si>
    <t>7.24a</t>
  </si>
  <si>
    <t>7.24b</t>
  </si>
  <si>
    <t>8.39a</t>
  </si>
  <si>
    <t>Update status</t>
  </si>
  <si>
    <t>Done</t>
  </si>
  <si>
    <t>9.3.1.2_19s</t>
  </si>
  <si>
    <t>9.3.1.2_20s</t>
  </si>
  <si>
    <t>9.3.1.2_21s</t>
  </si>
  <si>
    <t>9.3.4.1_20s</t>
  </si>
  <si>
    <t>9.3.4.1_21s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</si>
</sst>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sz val="9"/>
      <name val="Calibri"/>
      <family val="3"/>
      <charset val="134"/>
      <scheme val="minor"/>
    </font>
    <font>
      <b/>
      <sz val="11"/>
      <color theme="1"/>
      <name val="Calibri"/>
      <family val="2"/>
      <scheme val="minor"/>
    </font>
    <font>
      <sz val="20"/>
      <color theme="1"/>
      <name val="Calibri"/>
      <family val="2"/>
      <scheme val="minor"/>
    </font>
    <font>
      <sz val="8"/>
      <name val="Calibri"/>
      <family val="2"/>
      <scheme val="minor"/>
    </font>
    <font>
      <sz val="11"/>
      <color rgb="FFFF0000"/>
      <name val="Calibri"/>
      <family val="2"/>
      <scheme val="minor"/>
    </font>
    <font>
      <u/>
      <sz val="11"/>
      <color theme="10"/>
      <name val="Calibri"/>
      <family val="2"/>
      <scheme val="minor"/>
    </font>
    <font>
      <sz val="10"/>
      <name val="Arial"/>
      <family val="2"/>
    </font>
    <font>
      <b/>
      <sz val="10"/>
      <name val="Arial"/>
      <family val="2"/>
    </font>
    <font>
      <b/>
      <sz val="10"/>
      <color rgb="FF363636"/>
      <name val="Arial"/>
      <family val="2"/>
    </font>
    <font>
      <sz val="10"/>
      <color rgb="FF000000"/>
      <name val="Arial"/>
      <family val="2"/>
    </font>
    <font>
      <u/>
      <sz val="10"/>
      <color theme="10"/>
      <name val="Calibri"/>
      <family val="2"/>
      <scheme val="minor"/>
    </font>
    <font>
      <sz val="10"/>
      <color theme="1"/>
      <name val="Arial"/>
      <family val="2"/>
    </font>
    <font>
      <u/>
      <sz val="10"/>
      <name val="Calibri"/>
      <family val="2"/>
      <scheme val="minor"/>
    </font>
    <font>
      <sz val="10"/>
      <color theme="1"/>
      <name val="Calibri"/>
      <family val="2"/>
      <scheme val="minor"/>
    </font>
    <font>
      <b/>
      <sz val="8"/>
      <name val="Arial"/>
      <family val="2"/>
    </font>
    <font>
      <sz val="8"/>
      <name val="Arial"/>
      <family val="2"/>
    </font>
    <font>
      <sz val="9"/>
      <name val="Arial"/>
      <family val="2"/>
    </font>
    <font>
      <sz val="11"/>
      <name val="Calibri"/>
      <family val="2"/>
      <scheme val="minor"/>
    </font>
    <font>
      <sz val="8"/>
      <name val="微软雅黑"/>
      <family val="2"/>
      <charset val="134"/>
    </font>
    <font>
      <sz val="8"/>
      <name val="Times New Roman"/>
      <family val="1"/>
    </font>
    <font>
      <sz val="10"/>
      <name val="Times New Roman"/>
      <family val="1"/>
    </font>
    <font>
      <sz val="8"/>
      <name val="宋体"/>
      <family val="3"/>
      <charset val="134"/>
    </font>
    <font>
      <sz val="8"/>
      <color theme="1"/>
      <name val="Arial"/>
      <family val="2"/>
    </font>
    <font>
      <vertAlign val="superscript"/>
      <sz val="9"/>
      <color theme="1"/>
      <name val="Arial"/>
      <family val="2"/>
    </font>
    <font>
      <b/>
      <sz val="8"/>
      <color rgb="FF000000"/>
      <name val="Arial"/>
      <family val="2"/>
    </font>
    <font>
      <sz val="10"/>
      <color rgb="FFFF0000"/>
      <name val="Calibri"/>
      <family val="2"/>
      <scheme val="minor"/>
    </font>
    <font>
      <b/>
      <sz val="8"/>
      <color theme="1"/>
      <name val="Arial"/>
      <family val="2"/>
    </font>
    <font>
      <sz val="8"/>
      <color rgb="FF000000"/>
      <name val="Arial"/>
      <family val="2"/>
    </font>
    <font>
      <sz val="8"/>
      <color theme="1"/>
      <name val="Times New Roman"/>
      <family val="1"/>
    </font>
    <font>
      <sz val="9"/>
      <color theme="1"/>
      <name val="Arial"/>
      <family val="2"/>
    </font>
    <font>
      <sz val="11"/>
      <color theme="1"/>
      <name val="Calibri"/>
      <family val="2"/>
      <scheme val="minor"/>
    </font>
    <font>
      <sz val="9"/>
      <color rgb="FF000000"/>
      <name val="Arial"/>
      <family val="2"/>
    </font>
    <font>
      <sz val="9"/>
      <color indexed="81"/>
      <name val="Tahoma"/>
      <family val="2"/>
    </font>
    <font>
      <sz val="10"/>
      <color indexed="81"/>
      <name val="Tahoma"/>
      <family val="2"/>
    </font>
    <font>
      <u/>
      <sz val="10"/>
      <color theme="10"/>
      <name val="Arial"/>
      <family val="2"/>
    </font>
  </fonts>
  <fills count="7">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4" tint="0.79998168889431442"/>
        <bgColor indexed="65"/>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B1BBCC"/>
      </right>
      <top style="thin">
        <color rgb="FFB1BBCC"/>
      </top>
      <bottom style="thin">
        <color rgb="FFB1BBCC"/>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medium">
        <color indexed="64"/>
      </right>
      <top style="medium">
        <color indexed="64"/>
      </top>
      <bottom/>
      <diagonal/>
    </border>
    <border>
      <left/>
      <right/>
      <top style="thin">
        <color indexed="64"/>
      </top>
      <bottom style="thin">
        <color indexed="64"/>
      </bottom>
      <diagonal/>
    </border>
  </borders>
  <cellStyleXfs count="4">
    <xf numFmtId="0" fontId="0" fillId="0" borderId="0"/>
    <xf numFmtId="0" fontId="6" fillId="0" borderId="0" applyNumberFormat="0" applyFill="0" applyBorder="0" applyAlignment="0" applyProtection="0"/>
    <xf numFmtId="0" fontId="31" fillId="6" borderId="0" applyNumberFormat="0" applyBorder="0" applyAlignment="0" applyProtection="0"/>
    <xf numFmtId="0" fontId="35" fillId="0" borderId="0" applyNumberFormat="0" applyFill="0" applyBorder="0" applyAlignment="0" applyProtection="0"/>
  </cellStyleXfs>
  <cellXfs count="170">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xf>
    <xf numFmtId="0" fontId="2" fillId="2" borderId="1" xfId="0" applyFont="1" applyFill="1" applyBorder="1"/>
    <xf numFmtId="0" fontId="0" fillId="0" borderId="1" xfId="0" applyBorder="1" applyAlignment="1">
      <alignment horizontal="left" wrapText="1"/>
    </xf>
    <xf numFmtId="0" fontId="7" fillId="0" borderId="0" xfId="0" applyFont="1" applyAlignment="1">
      <alignment horizontal="left"/>
    </xf>
    <xf numFmtId="0" fontId="14" fillId="0" borderId="0" xfId="0" applyFont="1"/>
    <xf numFmtId="0" fontId="14" fillId="0" borderId="3" xfId="0" applyFont="1" applyBorder="1"/>
    <xf numFmtId="0" fontId="9" fillId="0" borderId="1" xfId="0" applyFont="1" applyBorder="1" applyAlignment="1">
      <alignment vertical="top"/>
    </xf>
    <xf numFmtId="0" fontId="8" fillId="0" borderId="1" xfId="0" applyFont="1" applyBorder="1" applyAlignment="1">
      <alignment horizontal="left" vertical="top"/>
    </xf>
    <xf numFmtId="0" fontId="7" fillId="0" borderId="1" xfId="0" applyFont="1" applyBorder="1" applyAlignment="1">
      <alignment vertical="top" wrapText="1"/>
    </xf>
    <xf numFmtId="14" fontId="7" fillId="0" borderId="1" xfId="0" applyNumberFormat="1" applyFont="1" applyBorder="1" applyAlignment="1">
      <alignment vertical="top" wrapText="1"/>
    </xf>
    <xf numFmtId="9" fontId="7" fillId="0" borderId="1" xfId="0" applyNumberFormat="1" applyFont="1" applyBorder="1" applyAlignment="1">
      <alignment vertical="top" wrapText="1"/>
    </xf>
    <xf numFmtId="0" fontId="13" fillId="0" borderId="1" xfId="1" applyFont="1" applyFill="1" applyBorder="1" applyAlignment="1">
      <alignment vertical="top" wrapText="1"/>
    </xf>
    <xf numFmtId="0" fontId="14" fillId="0" borderId="1" xfId="0" applyFont="1" applyBorder="1"/>
    <xf numFmtId="0" fontId="10" fillId="0" borderId="1" xfId="0" applyFont="1" applyBorder="1" applyAlignment="1">
      <alignment vertical="top"/>
    </xf>
    <xf numFmtId="0" fontId="7" fillId="0" borderId="1" xfId="0" applyFont="1" applyBorder="1" applyAlignment="1">
      <alignment horizontal="left" vertical="top"/>
    </xf>
    <xf numFmtId="14" fontId="10" fillId="0" borderId="1" xfId="0" applyNumberFormat="1" applyFont="1" applyBorder="1" applyAlignment="1">
      <alignment vertical="top"/>
    </xf>
    <xf numFmtId="9" fontId="10" fillId="0" borderId="1" xfId="0" applyNumberFormat="1" applyFont="1" applyBorder="1" applyAlignment="1">
      <alignment vertical="top"/>
    </xf>
    <xf numFmtId="0" fontId="11" fillId="0" borderId="1" xfId="1" applyFont="1" applyFill="1" applyBorder="1" applyAlignment="1">
      <alignment vertical="top"/>
    </xf>
    <xf numFmtId="0" fontId="14" fillId="4" borderId="1" xfId="0" applyFont="1" applyFill="1" applyBorder="1"/>
    <xf numFmtId="0" fontId="12" fillId="0" borderId="1" xfId="0" applyFont="1" applyBorder="1" applyAlignment="1">
      <alignment vertical="top"/>
    </xf>
    <xf numFmtId="0" fontId="10" fillId="0" borderId="1" xfId="0" applyFont="1" applyBorder="1" applyAlignment="1">
      <alignment vertical="top" wrapText="1"/>
    </xf>
    <xf numFmtId="0" fontId="18" fillId="4" borderId="1" xfId="0" applyFont="1" applyFill="1" applyBorder="1"/>
    <xf numFmtId="0" fontId="16" fillId="4" borderId="4" xfId="0" applyFont="1" applyFill="1" applyBorder="1" applyAlignment="1">
      <alignment vertical="center" wrapText="1"/>
    </xf>
    <xf numFmtId="0" fontId="17" fillId="4" borderId="1" xfId="0" applyFont="1" applyFill="1" applyBorder="1" applyAlignment="1">
      <alignment vertical="top" wrapText="1"/>
    </xf>
    <xf numFmtId="0" fontId="16" fillId="4" borderId="1" xfId="0" applyFont="1" applyFill="1" applyBorder="1" applyAlignment="1">
      <alignment vertical="top" wrapText="1" readingOrder="1"/>
    </xf>
    <xf numFmtId="0" fontId="17" fillId="4" borderId="2"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6" fillId="4" borderId="7" xfId="0" applyFont="1" applyFill="1" applyBorder="1" applyAlignment="1">
      <alignment vertical="center" wrapText="1"/>
    </xf>
    <xf numFmtId="0" fontId="16" fillId="4" borderId="1" xfId="0" applyFont="1" applyFill="1" applyBorder="1" applyAlignment="1">
      <alignment vertical="center" wrapText="1"/>
    </xf>
    <xf numFmtId="0" fontId="15" fillId="4" borderId="1" xfId="0" applyFont="1" applyFill="1" applyBorder="1" applyAlignment="1">
      <alignment vertical="center" wrapText="1"/>
    </xf>
    <xf numFmtId="0" fontId="16" fillId="4" borderId="1" xfId="0" applyFont="1" applyFill="1" applyBorder="1" applyAlignment="1">
      <alignment horizontal="left" vertical="top" wrapText="1"/>
    </xf>
    <xf numFmtId="0" fontId="16" fillId="4" borderId="1" xfId="0" applyFont="1" applyFill="1" applyBorder="1" applyAlignment="1">
      <alignment horizontal="left" vertical="center" wrapText="1"/>
    </xf>
    <xf numFmtId="0" fontId="16" fillId="4" borderId="1" xfId="0" applyFont="1" applyFill="1" applyBorder="1" applyAlignment="1">
      <alignment horizontal="center" vertical="center" wrapText="1"/>
    </xf>
    <xf numFmtId="0" fontId="15" fillId="4" borderId="1" xfId="0" applyFont="1" applyFill="1" applyBorder="1" applyAlignment="1">
      <alignment horizontal="left" vertical="center" wrapText="1"/>
    </xf>
    <xf numFmtId="0" fontId="18" fillId="4" borderId="0" xfId="0" applyFont="1" applyFill="1"/>
    <xf numFmtId="0" fontId="16" fillId="4" borderId="7"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20" fillId="4" borderId="0" xfId="0" applyFont="1" applyFill="1"/>
    <xf numFmtId="0" fontId="16" fillId="4" borderId="6" xfId="0" applyFont="1" applyFill="1" applyBorder="1" applyAlignment="1">
      <alignment vertical="center" wrapText="1"/>
    </xf>
    <xf numFmtId="0" fontId="16" fillId="4" borderId="5"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6" fillId="4" borderId="5" xfId="0" applyFont="1" applyFill="1" applyBorder="1" applyAlignment="1">
      <alignment vertical="center" wrapText="1"/>
    </xf>
    <xf numFmtId="0" fontId="16" fillId="4" borderId="6" xfId="0" applyFont="1" applyFill="1" applyBorder="1" applyAlignment="1">
      <alignment horizontal="left" vertical="center" wrapText="1"/>
    </xf>
    <xf numFmtId="0" fontId="17" fillId="4" borderId="1" xfId="0" applyFont="1" applyFill="1" applyBorder="1" applyAlignment="1">
      <alignment vertical="top"/>
    </xf>
    <xf numFmtId="0" fontId="16" fillId="4" borderId="1" xfId="0" applyFont="1" applyFill="1" applyBorder="1" applyAlignment="1">
      <alignment vertical="top" wrapText="1"/>
    </xf>
    <xf numFmtId="0" fontId="15" fillId="4" borderId="1"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5" fillId="4" borderId="8" xfId="0" applyFont="1" applyFill="1" applyBorder="1" applyAlignment="1">
      <alignment vertical="center" wrapText="1"/>
    </xf>
    <xf numFmtId="0" fontId="16" fillId="4" borderId="1" xfId="0" applyFont="1" applyFill="1" applyBorder="1" applyAlignment="1">
      <alignment vertical="center"/>
    </xf>
    <xf numFmtId="0" fontId="16" fillId="4" borderId="1" xfId="0" applyFont="1" applyFill="1" applyBorder="1" applyAlignment="1">
      <alignment horizontal="left" vertical="center"/>
    </xf>
    <xf numFmtId="0" fontId="16" fillId="4" borderId="1" xfId="0" applyFont="1" applyFill="1" applyBorder="1" applyAlignment="1">
      <alignment horizontal="center" vertical="center"/>
    </xf>
    <xf numFmtId="0" fontId="16" fillId="4" borderId="8" xfId="0" applyFont="1" applyFill="1" applyBorder="1" applyAlignment="1">
      <alignment vertical="center" wrapText="1"/>
    </xf>
    <xf numFmtId="0" fontId="16" fillId="4" borderId="7" xfId="0" applyFont="1" applyFill="1" applyBorder="1" applyAlignment="1">
      <alignment horizontal="left" vertical="center" wrapText="1"/>
    </xf>
    <xf numFmtId="0" fontId="15" fillId="4" borderId="8" xfId="0" applyFont="1" applyFill="1" applyBorder="1" applyAlignment="1">
      <alignment horizontal="center" vertical="center" wrapText="1"/>
    </xf>
    <xf numFmtId="0" fontId="15" fillId="4" borderId="8" xfId="0" applyFont="1" applyFill="1" applyBorder="1" applyAlignment="1">
      <alignment horizontal="left" vertical="center" wrapText="1"/>
    </xf>
    <xf numFmtId="0" fontId="18" fillId="4" borderId="1" xfId="0" applyFont="1" applyFill="1" applyBorder="1" applyAlignment="1">
      <alignment wrapText="1"/>
    </xf>
    <xf numFmtId="0" fontId="18" fillId="4" borderId="0" xfId="0" applyFont="1" applyFill="1" applyAlignment="1">
      <alignment horizontal="left"/>
    </xf>
    <xf numFmtId="0" fontId="18" fillId="4" borderId="0" xfId="0" applyFont="1" applyFill="1" applyAlignment="1">
      <alignment wrapText="1"/>
    </xf>
    <xf numFmtId="9" fontId="14" fillId="0" borderId="0" xfId="0" applyNumberFormat="1" applyFont="1"/>
    <xf numFmtId="9" fontId="14" fillId="0" borderId="3" xfId="0" applyNumberFormat="1" applyFont="1" applyBorder="1"/>
    <xf numFmtId="0" fontId="10" fillId="0" borderId="1" xfId="0" applyFont="1" applyBorder="1" applyAlignment="1">
      <alignment horizontal="left" vertical="top" wrapText="1"/>
    </xf>
    <xf numFmtId="9" fontId="14" fillId="0" borderId="1" xfId="0" applyNumberFormat="1" applyFont="1" applyBorder="1"/>
    <xf numFmtId="0" fontId="11" fillId="0" borderId="1" xfId="1" applyFont="1" applyFill="1" applyBorder="1" applyAlignment="1">
      <alignment horizontal="left" vertical="top" wrapText="1"/>
    </xf>
    <xf numFmtId="14" fontId="10" fillId="0" borderId="1" xfId="0" applyNumberFormat="1" applyFont="1" applyBorder="1" applyAlignment="1">
      <alignment vertical="top" wrapText="1"/>
    </xf>
    <xf numFmtId="9" fontId="10" fillId="0" borderId="1" xfId="0" applyNumberFormat="1" applyFont="1" applyBorder="1" applyAlignment="1">
      <alignment vertical="top" wrapText="1"/>
    </xf>
    <xf numFmtId="0" fontId="11" fillId="0" borderId="1" xfId="1" applyFont="1" applyFill="1" applyBorder="1" applyAlignment="1">
      <alignment vertical="top" wrapText="1"/>
    </xf>
    <xf numFmtId="0" fontId="12" fillId="0" borderId="1" xfId="0" applyFont="1" applyBorder="1" applyAlignment="1">
      <alignment vertical="top" wrapText="1"/>
    </xf>
    <xf numFmtId="49" fontId="9" fillId="0" borderId="1" xfId="0" applyNumberFormat="1" applyFont="1" applyBorder="1" applyAlignment="1">
      <alignment vertical="top"/>
    </xf>
    <xf numFmtId="49" fontId="7" fillId="0" borderId="1" xfId="0" applyNumberFormat="1" applyFont="1" applyBorder="1" applyAlignment="1">
      <alignment vertical="top" wrapText="1"/>
    </xf>
    <xf numFmtId="49" fontId="10" fillId="0" borderId="1" xfId="0" applyNumberFormat="1" applyFont="1" applyBorder="1" applyAlignment="1">
      <alignment vertical="top" wrapText="1"/>
    </xf>
    <xf numFmtId="49" fontId="10" fillId="0" borderId="1" xfId="0" applyNumberFormat="1" applyFont="1" applyBorder="1" applyAlignment="1">
      <alignment vertical="top"/>
    </xf>
    <xf numFmtId="49" fontId="10" fillId="0" borderId="1" xfId="0" applyNumberFormat="1" applyFont="1" applyBorder="1" applyAlignment="1">
      <alignment horizontal="left" vertical="top" wrapText="1"/>
    </xf>
    <xf numFmtId="49" fontId="14" fillId="0" borderId="0" xfId="0" applyNumberFormat="1" applyFont="1"/>
    <xf numFmtId="49" fontId="15" fillId="4" borderId="1" xfId="0" applyNumberFormat="1" applyFont="1" applyFill="1" applyBorder="1" applyAlignment="1">
      <alignment horizontal="left" vertical="center" wrapText="1"/>
    </xf>
    <xf numFmtId="49" fontId="18" fillId="4" borderId="1" xfId="0" applyNumberFormat="1" applyFont="1" applyFill="1" applyBorder="1"/>
    <xf numFmtId="49" fontId="18" fillId="4" borderId="0" xfId="0" applyNumberFormat="1" applyFont="1" applyFill="1"/>
    <xf numFmtId="0" fontId="17" fillId="0" borderId="1" xfId="0" applyFont="1" applyBorder="1" applyAlignment="1">
      <alignment horizontal="left" vertical="top" wrapText="1"/>
    </xf>
    <xf numFmtId="0" fontId="16" fillId="0" borderId="1" xfId="0" applyFont="1" applyBorder="1" applyAlignment="1">
      <alignment vertical="top" wrapText="1"/>
    </xf>
    <xf numFmtId="0" fontId="0" fillId="0" borderId="0" xfId="0" applyAlignment="1">
      <alignment wrapText="1"/>
    </xf>
    <xf numFmtId="0" fontId="17" fillId="0" borderId="1" xfId="0" applyFont="1" applyBorder="1" applyAlignment="1">
      <alignment horizontal="center" vertical="center"/>
    </xf>
    <xf numFmtId="0" fontId="23" fillId="0" borderId="1" xfId="0" applyFont="1" applyBorder="1" applyAlignment="1">
      <alignment horizontal="center" vertical="center"/>
    </xf>
    <xf numFmtId="0" fontId="23" fillId="0" borderId="1" xfId="0" applyFont="1" applyBorder="1" applyAlignment="1">
      <alignment vertical="center"/>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5" fillId="4" borderId="1" xfId="0" applyFont="1" applyFill="1" applyBorder="1"/>
    <xf numFmtId="0" fontId="26" fillId="4" borderId="1" xfId="0" applyFont="1" applyFill="1" applyBorder="1" applyAlignment="1">
      <alignment wrapText="1"/>
    </xf>
    <xf numFmtId="0" fontId="26" fillId="0" borderId="1" xfId="0" applyFont="1" applyBorder="1"/>
    <xf numFmtId="0" fontId="9" fillId="0" borderId="1" xfId="0" applyFont="1" applyBorder="1" applyAlignment="1">
      <alignment horizontal="left" vertical="top"/>
    </xf>
    <xf numFmtId="0" fontId="7" fillId="0" borderId="1" xfId="0" applyFont="1" applyBorder="1" applyAlignment="1">
      <alignment horizontal="left" vertical="top" wrapText="1"/>
    </xf>
    <xf numFmtId="0" fontId="10" fillId="0" borderId="1" xfId="0" applyFont="1" applyBorder="1" applyAlignment="1">
      <alignment horizontal="left" vertical="top"/>
    </xf>
    <xf numFmtId="0" fontId="14" fillId="0" borderId="0" xfId="0" applyFont="1" applyAlignment="1">
      <alignment horizontal="left"/>
    </xf>
    <xf numFmtId="9" fontId="8" fillId="0" borderId="1" xfId="0" applyNumberFormat="1" applyFont="1" applyBorder="1" applyAlignment="1">
      <alignment vertical="top" wrapText="1"/>
    </xf>
    <xf numFmtId="0" fontId="23" fillId="4" borderId="1" xfId="0" applyFont="1" applyFill="1" applyBorder="1" applyAlignment="1">
      <alignment horizontal="left" vertical="center" wrapText="1"/>
    </xf>
    <xf numFmtId="0" fontId="15" fillId="4" borderId="1" xfId="0" applyFont="1" applyFill="1" applyBorder="1" applyAlignment="1">
      <alignment horizontal="left"/>
    </xf>
    <xf numFmtId="0" fontId="16" fillId="4" borderId="1" xfId="0" applyFont="1" applyFill="1" applyBorder="1" applyAlignment="1">
      <alignment horizontal="left"/>
    </xf>
    <xf numFmtId="0" fontId="27" fillId="4" borderId="1" xfId="0" applyFont="1" applyFill="1" applyBorder="1" applyAlignment="1">
      <alignment horizontal="left" vertical="center" wrapText="1"/>
    </xf>
    <xf numFmtId="0" fontId="16" fillId="4" borderId="0" xfId="0" applyFont="1" applyFill="1"/>
    <xf numFmtId="0" fontId="16" fillId="4" borderId="0" xfId="0" applyFont="1" applyFill="1" applyAlignment="1">
      <alignment vertical="center" wrapText="1"/>
    </xf>
    <xf numFmtId="0" fontId="15" fillId="4" borderId="2" xfId="0" applyFont="1" applyFill="1" applyBorder="1" applyAlignment="1">
      <alignment vertical="center" wrapText="1"/>
    </xf>
    <xf numFmtId="0" fontId="16" fillId="4" borderId="2" xfId="0" applyFont="1" applyFill="1" applyBorder="1" applyAlignment="1">
      <alignment vertical="center" wrapText="1"/>
    </xf>
    <xf numFmtId="0" fontId="15" fillId="4" borderId="2" xfId="0" applyFont="1" applyFill="1" applyBorder="1" applyAlignment="1">
      <alignment horizontal="left" vertical="center" wrapText="1"/>
    </xf>
    <xf numFmtId="0" fontId="16" fillId="4" borderId="6" xfId="0" applyFont="1" applyFill="1" applyBorder="1" applyAlignment="1">
      <alignment horizontal="center" vertical="center" wrapText="1"/>
    </xf>
    <xf numFmtId="0" fontId="15" fillId="4" borderId="6" xfId="0" applyFont="1" applyFill="1" applyBorder="1" applyAlignment="1">
      <alignment vertical="center" wrapText="1"/>
    </xf>
    <xf numFmtId="0" fontId="25" fillId="4" borderId="1" xfId="0" applyFont="1" applyFill="1" applyBorder="1" applyAlignment="1">
      <alignment vertical="center" wrapText="1"/>
    </xf>
    <xf numFmtId="0" fontId="16" fillId="4" borderId="0" xfId="0" applyFont="1" applyFill="1" applyAlignment="1">
      <alignment horizontal="center" vertical="center" wrapText="1"/>
    </xf>
    <xf numFmtId="0" fontId="16" fillId="4" borderId="0" xfId="0" applyFont="1" applyFill="1" applyAlignment="1">
      <alignment horizontal="left" vertical="center" wrapText="1"/>
    </xf>
    <xf numFmtId="0" fontId="16" fillId="4" borderId="10" xfId="0" applyFont="1" applyFill="1" applyBorder="1" applyAlignment="1">
      <alignment vertical="center" wrapText="1"/>
    </xf>
    <xf numFmtId="0" fontId="16" fillId="4" borderId="10" xfId="0" applyFont="1" applyFill="1" applyBorder="1" applyAlignment="1">
      <alignment horizontal="center" vertical="center" wrapText="1"/>
    </xf>
    <xf numFmtId="0" fontId="16" fillId="4" borderId="1" xfId="0" applyFont="1" applyFill="1" applyBorder="1" applyAlignment="1">
      <alignment horizontal="left" vertical="top" wrapText="1" readingOrder="1"/>
    </xf>
    <xf numFmtId="0" fontId="16" fillId="4" borderId="0" xfId="0" applyFont="1" applyFill="1" applyAlignment="1">
      <alignment horizontal="left" vertical="top" wrapText="1"/>
    </xf>
    <xf numFmtId="0" fontId="15" fillId="4" borderId="1" xfId="0" applyFont="1" applyFill="1" applyBorder="1" applyAlignment="1">
      <alignment vertical="top" wrapText="1"/>
    </xf>
    <xf numFmtId="0" fontId="28" fillId="0" borderId="1" xfId="0" applyFont="1" applyBorder="1" applyAlignment="1">
      <alignment vertical="center" wrapText="1"/>
    </xf>
    <xf numFmtId="0" fontId="28" fillId="0" borderId="1" xfId="0" applyFont="1" applyBorder="1" applyAlignment="1">
      <alignment horizontal="center" vertical="center" wrapText="1"/>
    </xf>
    <xf numFmtId="0" fontId="15" fillId="4" borderId="6" xfId="0" applyFont="1" applyFill="1" applyBorder="1" applyAlignment="1">
      <alignment horizontal="center" vertical="center" wrapText="1"/>
    </xf>
    <xf numFmtId="0" fontId="16" fillId="4" borderId="0" xfId="0" applyFont="1" applyFill="1" applyAlignment="1">
      <alignment horizontal="center" vertical="center"/>
    </xf>
    <xf numFmtId="0" fontId="16" fillId="4" borderId="2" xfId="0" applyFont="1" applyFill="1" applyBorder="1" applyAlignment="1">
      <alignment horizontal="center" vertical="center"/>
    </xf>
    <xf numFmtId="0" fontId="18" fillId="4" borderId="6" xfId="0" applyFont="1" applyFill="1" applyBorder="1" applyAlignment="1">
      <alignment wrapText="1"/>
    </xf>
    <xf numFmtId="0" fontId="28" fillId="0" borderId="8" xfId="0" applyFont="1" applyBorder="1" applyAlignment="1">
      <alignment horizontal="center" vertical="center" wrapText="1"/>
    </xf>
    <xf numFmtId="0" fontId="28" fillId="0" borderId="8" xfId="0" applyFont="1" applyBorder="1" applyAlignment="1">
      <alignment vertical="center" wrapText="1"/>
    </xf>
    <xf numFmtId="0" fontId="16" fillId="4" borderId="6" xfId="0" applyFont="1" applyFill="1" applyBorder="1" applyAlignment="1">
      <alignment vertical="top" wrapText="1"/>
    </xf>
    <xf numFmtId="0" fontId="16" fillId="4" borderId="7" xfId="0" applyFont="1" applyFill="1" applyBorder="1" applyAlignment="1">
      <alignment vertical="top" wrapText="1"/>
    </xf>
    <xf numFmtId="0" fontId="16" fillId="4" borderId="8" xfId="0" applyFont="1" applyFill="1" applyBorder="1" applyAlignment="1">
      <alignment vertical="top" wrapText="1"/>
    </xf>
    <xf numFmtId="0" fontId="16" fillId="4" borderId="2" xfId="0" applyFont="1" applyFill="1" applyBorder="1" applyAlignment="1">
      <alignment vertical="top" wrapText="1" readingOrder="1"/>
    </xf>
    <xf numFmtId="0" fontId="15" fillId="4" borderId="7" xfId="0" applyFont="1" applyFill="1" applyBorder="1" applyAlignment="1">
      <alignment vertical="center" wrapText="1"/>
    </xf>
    <xf numFmtId="0" fontId="16" fillId="4" borderId="7" xfId="0" applyFont="1" applyFill="1" applyBorder="1" applyAlignment="1">
      <alignment horizontal="left" vertical="center"/>
    </xf>
    <xf numFmtId="0" fontId="28" fillId="5" borderId="1" xfId="0" applyFont="1" applyFill="1" applyBorder="1" applyAlignment="1">
      <alignment horizontal="center" vertical="center" wrapText="1"/>
    </xf>
    <xf numFmtId="0" fontId="28" fillId="5" borderId="1" xfId="0" applyFont="1" applyFill="1" applyBorder="1" applyAlignment="1">
      <alignment vertical="center" wrapText="1"/>
    </xf>
    <xf numFmtId="0" fontId="16" fillId="4" borderId="11" xfId="0" applyFont="1" applyFill="1" applyBorder="1" applyAlignment="1">
      <alignment horizontal="center" vertical="center" wrapText="1"/>
    </xf>
    <xf numFmtId="0" fontId="16" fillId="4" borderId="11" xfId="0" applyFont="1" applyFill="1" applyBorder="1" applyAlignment="1">
      <alignment vertical="center" wrapText="1"/>
    </xf>
    <xf numFmtId="0" fontId="23" fillId="0" borderId="1" xfId="0" applyFont="1" applyBorder="1" applyAlignment="1">
      <alignment horizontal="left" vertical="center" wrapText="1"/>
    </xf>
    <xf numFmtId="0" fontId="28" fillId="4" borderId="7" xfId="0" applyFont="1" applyFill="1" applyBorder="1" applyAlignment="1">
      <alignment horizontal="center" vertical="center" wrapText="1"/>
    </xf>
    <xf numFmtId="0" fontId="28" fillId="4" borderId="7" xfId="0" applyFont="1" applyFill="1" applyBorder="1" applyAlignment="1">
      <alignment vertical="center" wrapText="1"/>
    </xf>
    <xf numFmtId="0" fontId="16" fillId="4" borderId="12" xfId="0" applyFont="1" applyFill="1" applyBorder="1" applyAlignment="1">
      <alignment horizontal="center" vertical="center" wrapText="1"/>
    </xf>
    <xf numFmtId="0" fontId="18" fillId="4" borderId="1" xfId="0" applyFont="1" applyFill="1" applyBorder="1" applyAlignment="1">
      <alignment horizontal="center"/>
    </xf>
    <xf numFmtId="0" fontId="16" fillId="4" borderId="1" xfId="0" applyFont="1" applyFill="1" applyBorder="1" applyAlignment="1">
      <alignment horizontal="left" vertical="center" wrapText="1"/>
    </xf>
    <xf numFmtId="0" fontId="16" fillId="4" borderId="1" xfId="0" applyFont="1" applyFill="1" applyBorder="1" applyAlignment="1">
      <alignment vertical="center" wrapText="1"/>
    </xf>
    <xf numFmtId="0" fontId="16" fillId="4" borderId="1" xfId="0" applyFont="1" applyFill="1" applyBorder="1" applyAlignment="1">
      <alignment horizontal="left" vertical="top" wrapText="1"/>
    </xf>
    <xf numFmtId="0" fontId="16"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6" fillId="4" borderId="7" xfId="0" applyFont="1" applyFill="1" applyBorder="1" applyAlignment="1">
      <alignment horizontal="left" vertical="center" wrapText="1"/>
    </xf>
    <xf numFmtId="0" fontId="16" fillId="4" borderId="10" xfId="0" applyFont="1" applyFill="1" applyBorder="1" applyAlignment="1">
      <alignment horizontal="left" vertical="center" wrapText="1"/>
    </xf>
    <xf numFmtId="0" fontId="16" fillId="4" borderId="8" xfId="0" applyFont="1" applyFill="1" applyBorder="1" applyAlignment="1">
      <alignment horizontal="left" vertical="center" wrapText="1"/>
    </xf>
    <xf numFmtId="0" fontId="16" fillId="4" borderId="7" xfId="0" applyFont="1" applyFill="1" applyBorder="1" applyAlignment="1">
      <alignment vertical="center" wrapText="1"/>
    </xf>
    <xf numFmtId="0" fontId="16" fillId="4" borderId="10" xfId="0" applyFont="1" applyFill="1" applyBorder="1" applyAlignment="1">
      <alignment horizontal="left" vertical="top" wrapText="1"/>
    </xf>
    <xf numFmtId="0" fontId="16" fillId="4" borderId="8" xfId="0" applyFont="1" applyFill="1" applyBorder="1" applyAlignment="1">
      <alignment horizontal="left" vertical="top" wrapText="1"/>
    </xf>
    <xf numFmtId="0" fontId="16" fillId="4" borderId="7"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3" fillId="3" borderId="0" xfId="0" applyFont="1" applyFill="1" applyAlignment="1">
      <alignment horizontal="center"/>
    </xf>
    <xf numFmtId="0" fontId="32" fillId="0" borderId="1" xfId="0" applyFont="1" applyBorder="1"/>
    <xf numFmtId="0" fontId="6" fillId="0" borderId="1" xfId="1" applyFill="1" applyBorder="1" applyAlignment="1">
      <alignment wrapText="1"/>
    </xf>
    <xf numFmtId="0" fontId="31" fillId="4" borderId="1" xfId="2" applyFill="1" applyBorder="1" applyAlignment="1">
      <alignment horizontal="center" vertical="center"/>
    </xf>
    <xf numFmtId="0" fontId="17" fillId="0" borderId="1" xfId="0" applyFont="1" applyBorder="1" applyAlignment="1">
      <alignment horizontal="left" vertical="center"/>
    </xf>
    <xf numFmtId="0" fontId="0" fillId="0" borderId="0" xfId="0" applyAlignment="1">
      <alignment horizontal="left"/>
    </xf>
    <xf numFmtId="0" fontId="31" fillId="0" borderId="1" xfId="2" applyFill="1" applyBorder="1" applyAlignment="1">
      <alignment horizontal="left" vertical="center"/>
    </xf>
    <xf numFmtId="0" fontId="0" fillId="0" borderId="0" xfId="0" applyFill="1" applyAlignment="1"/>
    <xf numFmtId="49" fontId="17" fillId="0" borderId="1" xfId="0" applyNumberFormat="1" applyFont="1" applyBorder="1" applyAlignment="1">
      <alignment horizontal="left" vertical="top"/>
    </xf>
    <xf numFmtId="0" fontId="0" fillId="0" borderId="0" xfId="0" applyAlignment="1"/>
    <xf numFmtId="0" fontId="0" fillId="4" borderId="0" xfId="0" applyFill="1" applyAlignment="1"/>
    <xf numFmtId="0" fontId="31" fillId="0" borderId="7" xfId="2" applyFill="1" applyBorder="1" applyAlignment="1">
      <alignment horizontal="center" vertical="center"/>
    </xf>
    <xf numFmtId="0" fontId="31" fillId="0" borderId="8" xfId="2" applyFill="1" applyBorder="1" applyAlignment="1">
      <alignment horizontal="center" vertical="center"/>
    </xf>
    <xf numFmtId="0" fontId="31" fillId="0" borderId="7" xfId="2" applyFill="1" applyBorder="1" applyAlignment="1">
      <alignment vertical="center" wrapText="1"/>
    </xf>
    <xf numFmtId="0" fontId="31" fillId="0" borderId="8" xfId="2" applyFill="1" applyBorder="1" applyAlignment="1">
      <alignment vertical="center" wrapText="1"/>
    </xf>
    <xf numFmtId="49" fontId="31" fillId="0" borderId="7" xfId="2" applyNumberFormat="1" applyFill="1" applyBorder="1" applyAlignment="1">
      <alignment vertical="center"/>
    </xf>
    <xf numFmtId="49" fontId="31" fillId="0" borderId="8" xfId="2" applyNumberFormat="1" applyFill="1" applyBorder="1" applyAlignment="1">
      <alignment vertical="center"/>
    </xf>
    <xf numFmtId="0" fontId="14" fillId="0" borderId="1" xfId="0" applyFont="1" applyBorder="1" applyAlignment="1">
      <alignment vertical="center"/>
    </xf>
    <xf numFmtId="0" fontId="18" fillId="4" borderId="0" xfId="0" applyFont="1" applyFill="1" applyBorder="1"/>
  </cellXfs>
  <cellStyles count="4">
    <cellStyle name="20% - Accent1" xfId="2" builtinId="30"/>
    <cellStyle name="Hyperlink" xfId="1" builtinId="8"/>
    <cellStyle name="Hyperlink 2" xfId="3" xr:uid="{CB91FD42-68E1-4D9B-B6C7-DF8ED65E5024}"/>
    <cellStyle name="Normal" xfId="0" builtinId="0"/>
  </cellStyles>
  <dxfs count="1">
    <dxf>
      <fill>
        <patternFill>
          <bgColor indexed="5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3" Type="http://schemas.openxmlformats.org/officeDocument/2006/relationships/hyperlink" Target="https://www.3gpp.org/ftp/Information/WI_Sheet/RP-213291.zip" TargetMode="External"/><Relationship Id="rId18" Type="http://schemas.openxmlformats.org/officeDocument/2006/relationships/hyperlink" Target="https://www.3gpp.org/ftp/Information/WI_Sheet/RP-230873%20.zip" TargetMode="External"/><Relationship Id="rId26" Type="http://schemas.openxmlformats.org/officeDocument/2006/relationships/hyperlink" Target="https://www.3gpp.org/ftp/Information/WI_Sheet/RP-211357.zip" TargetMode="External"/><Relationship Id="rId39" Type="http://schemas.openxmlformats.org/officeDocument/2006/relationships/hyperlink" Target="https://www.3gpp.org/ftp/Information/WI_Sheet/RP-210612.zip" TargetMode="External"/><Relationship Id="rId21" Type="http://schemas.openxmlformats.org/officeDocument/2006/relationships/hyperlink" Target="https://www.3gpp.org/ftp/Information/WI_Sheet/RP-231246%20.zip" TargetMode="External"/><Relationship Id="rId34" Type="http://schemas.openxmlformats.org/officeDocument/2006/relationships/hyperlink" Target="https://www.3gpp.org/ftp/Information/WI_Sheet/RP-222547.zip" TargetMode="External"/><Relationship Id="rId42" Type="http://schemas.openxmlformats.org/officeDocument/2006/relationships/hyperlink" Target="https://www.3gpp.org/ftp/Information/WI_Sheet/RP-210704.zip" TargetMode="External"/><Relationship Id="rId47" Type="http://schemas.openxmlformats.org/officeDocument/2006/relationships/hyperlink" Target="https://www.3gpp.org/ftp/Information/WI_Sheet/RP-210400.zip" TargetMode="External"/><Relationship Id="rId50" Type="http://schemas.openxmlformats.org/officeDocument/2006/relationships/hyperlink" Target="https://www.3gpp.org/ftp/Information/WI_Sheet/RP-231827.zip" TargetMode="External"/><Relationship Id="rId7" Type="http://schemas.openxmlformats.org/officeDocument/2006/relationships/hyperlink" Target="../../../../3gpp_Specs/WI_Sheet/RP-230716.zip" TargetMode="External"/><Relationship Id="rId2" Type="http://schemas.openxmlformats.org/officeDocument/2006/relationships/hyperlink" Target="https://www.3gpp.org/ftp/Information/WI_Sheet/RP-211976.zip" TargetMode="External"/><Relationship Id="rId16" Type="http://schemas.openxmlformats.org/officeDocument/2006/relationships/hyperlink" Target="https://www.3gpp.org/ftp/Information/WI_Sheet/RP-230289.zip" TargetMode="External"/><Relationship Id="rId29" Type="http://schemas.openxmlformats.org/officeDocument/2006/relationships/hyperlink" Target="https://www.3gpp.org/ftp/Information/WI_Sheet/RP-210708.zip" TargetMode="External"/><Relationship Id="rId11" Type="http://schemas.openxmlformats.org/officeDocument/2006/relationships/hyperlink" Target="https://www.3gpp.org/ftp/Information/WI_Sheet/RP-221448.zip" TargetMode="External"/><Relationship Id="rId24" Type="http://schemas.openxmlformats.org/officeDocument/2006/relationships/hyperlink" Target="https://www.3gpp.org/ftp/Information/WI_Sheet/RP-221449.zip" TargetMode="External"/><Relationship Id="rId32" Type="http://schemas.openxmlformats.org/officeDocument/2006/relationships/hyperlink" Target="https://www.3gpp.org/ftp/Information/WI_Sheet/RP-222549.zip" TargetMode="External"/><Relationship Id="rId37" Type="http://schemas.openxmlformats.org/officeDocument/2006/relationships/hyperlink" Target="https://www.3gpp.org/ftp/Information/WI_Sheet/RP-200895.zip" TargetMode="External"/><Relationship Id="rId40" Type="http://schemas.openxmlformats.org/officeDocument/2006/relationships/hyperlink" Target="https://www.3gpp.org/ftp/Information/WI_Sheet/RP-210377.zip" TargetMode="External"/><Relationship Id="rId45" Type="http://schemas.openxmlformats.org/officeDocument/2006/relationships/hyperlink" Target="https://www.3gpp.org/ftp/Information/WI_Sheet/RP-181032.zip" TargetMode="External"/><Relationship Id="rId53" Type="http://schemas.openxmlformats.org/officeDocument/2006/relationships/printerSettings" Target="../printerSettings/printerSettings6.bin"/><Relationship Id="rId5" Type="http://schemas.openxmlformats.org/officeDocument/2006/relationships/hyperlink" Target="https://www.3gpp.org/ftp/Information/WI_Sheet/RP-231248.zip" TargetMode="External"/><Relationship Id="rId10" Type="http://schemas.openxmlformats.org/officeDocument/2006/relationships/hyperlink" Target="https://www.3gpp.org/ftp/Information/WI_Sheet/RP-221416.zip" TargetMode="External"/><Relationship Id="rId19" Type="http://schemas.openxmlformats.org/officeDocument/2006/relationships/hyperlink" Target="https://www.3gpp.org/ftp/Information/WI_Sheet/RP-221300.zip" TargetMode="External"/><Relationship Id="rId31" Type="http://schemas.openxmlformats.org/officeDocument/2006/relationships/hyperlink" Target="https://www.3gpp.org/ftp/Information/WI_Sheet/RP-212227.zip" TargetMode="External"/><Relationship Id="rId44" Type="http://schemas.openxmlformats.org/officeDocument/2006/relationships/hyperlink" Target="https://www.3gpp.org/ftp/Information/WI_Sheet/RP-211228.zip" TargetMode="External"/><Relationship Id="rId52" Type="http://schemas.openxmlformats.org/officeDocument/2006/relationships/hyperlink" Target="https://www.3gpp.org/ftp/Information/WI_Sheet/RP-212470.zip" TargetMode="External"/><Relationship Id="rId4" Type="http://schemas.openxmlformats.org/officeDocument/2006/relationships/hyperlink" Target="https://www.3gpp.org/ftp/Information/WI_Sheet/RP-223246.zip" TargetMode="External"/><Relationship Id="rId9" Type="http://schemas.openxmlformats.org/officeDocument/2006/relationships/hyperlink" Target="https://www.3gpp.org/ftp/Information/WI_Sheet/RP-221238.zip" TargetMode="External"/><Relationship Id="rId14" Type="http://schemas.openxmlformats.org/officeDocument/2006/relationships/hyperlink" Target="https://www.3gpp.org/ftp/Information/WI_Sheet/RP-230631.zip" TargetMode="External"/><Relationship Id="rId22" Type="http://schemas.openxmlformats.org/officeDocument/2006/relationships/hyperlink" Target="https://www.3gpp.org/ftp/Information/WI_Sheet/RP-222102.zip" TargetMode="External"/><Relationship Id="rId27" Type="http://schemas.openxmlformats.org/officeDocument/2006/relationships/hyperlink" Target="https://www.3gpp.org/ftp/Information/WI_Sheet/RP-202566.zip" TargetMode="External"/><Relationship Id="rId30" Type="http://schemas.openxmlformats.org/officeDocument/2006/relationships/hyperlink" Target="https://www.3gpp.org/ftp/Information/WI_Sheet/RP-200894.zip" TargetMode="External"/><Relationship Id="rId35" Type="http://schemas.openxmlformats.org/officeDocument/2006/relationships/hyperlink" Target="https://www.3gpp.org/ftp/Information/WI_Sheet/RP-201152.zip" TargetMode="External"/><Relationship Id="rId43" Type="http://schemas.openxmlformats.org/officeDocument/2006/relationships/hyperlink" Target="https://www.3gpp.org/ftp/Information/WI_Sheet/RP-212470.zip" TargetMode="External"/><Relationship Id="rId48" Type="http://schemas.openxmlformats.org/officeDocument/2006/relationships/hyperlink" Target="https://www.3gpp.org/ftp/Information/WI_Sheet/RP-220127.zip" TargetMode="External"/><Relationship Id="rId8" Type="http://schemas.openxmlformats.org/officeDocument/2006/relationships/hyperlink" Target="https://www.3gpp.org/ftp/Information/WI_Sheet/RP-221241.zip" TargetMode="External"/><Relationship Id="rId51" Type="http://schemas.openxmlformats.org/officeDocument/2006/relationships/hyperlink" Target="https://www.3gpp.org/ftp/Information/WI_Sheet/RP-232362.zip" TargetMode="External"/><Relationship Id="rId3" Type="http://schemas.openxmlformats.org/officeDocument/2006/relationships/hyperlink" Target="https://www.3gpp.org/ftp/Information/WI_Sheet/RP-223069.zip" TargetMode="External"/><Relationship Id="rId12" Type="http://schemas.openxmlformats.org/officeDocument/2006/relationships/hyperlink" Target="https://www.3gpp.org/ftp/Information/WI_Sheet/RP-221401.zip" TargetMode="External"/><Relationship Id="rId17" Type="http://schemas.openxmlformats.org/officeDocument/2006/relationships/hyperlink" Target="https://www.3gpp.org/ftp/Information/WI_Sheet/RP-223067.zip" TargetMode="External"/><Relationship Id="rId25" Type="http://schemas.openxmlformats.org/officeDocument/2006/relationships/hyperlink" Target="https://www.3gpp.org/ftp/Information/WI_Sheet/RP-221298.zip" TargetMode="External"/><Relationship Id="rId33" Type="http://schemas.openxmlformats.org/officeDocument/2006/relationships/hyperlink" Target="https://www.3gpp.org/ftp/Information/WI_Sheet/RP-211443.zip" TargetMode="External"/><Relationship Id="rId38" Type="http://schemas.openxmlformats.org/officeDocument/2006/relationships/hyperlink" Target="https://www.3gpp.org/ftp/Information/WI_Sheet/RP-221481.zip" TargetMode="External"/><Relationship Id="rId46" Type="http://schemas.openxmlformats.org/officeDocument/2006/relationships/hyperlink" Target="https://www.3gpp.org/ftp/Information/WI_Sheet/RP-222021.zip" TargetMode="External"/><Relationship Id="rId20" Type="http://schemas.openxmlformats.org/officeDocument/2006/relationships/hyperlink" Target="https://www.3gpp.org/ftp/Information/WI_Sheet/RP-222255.zip" TargetMode="External"/><Relationship Id="rId41" Type="http://schemas.openxmlformats.org/officeDocument/2006/relationships/hyperlink" Target="https://www.3gpp.org/ftp/Information/WI_Sheet/RP-201777.zip" TargetMode="External"/><Relationship Id="rId1" Type="http://schemas.openxmlformats.org/officeDocument/2006/relationships/hyperlink" Target="https://www.3gpp.org/ftp/Information/WI_Sheet/RP-221447.zip" TargetMode="External"/><Relationship Id="rId6" Type="http://schemas.openxmlformats.org/officeDocument/2006/relationships/hyperlink" Target="https://www.3gpp.org/ftp/Information/WI_Sheet/RP-222384.zip" TargetMode="External"/><Relationship Id="rId15" Type="http://schemas.openxmlformats.org/officeDocument/2006/relationships/hyperlink" Target="https://www.3gpp.org/ftp/Information/WI_Sheet/RP-220423.zip" TargetMode="External"/><Relationship Id="rId23" Type="http://schemas.openxmlformats.org/officeDocument/2006/relationships/hyperlink" Target="https://www.3gpp.org/ftp/Information/WI_Sheet/RP-231247%20.zip" TargetMode="External"/><Relationship Id="rId28" Type="http://schemas.openxmlformats.org/officeDocument/2006/relationships/hyperlink" Target="https://www.3gpp.org/ftp/Information/WI_Sheet/RP-200757.zip" TargetMode="External"/><Relationship Id="rId36" Type="http://schemas.openxmlformats.org/officeDocument/2006/relationships/hyperlink" Target="https://www.3gpp.org/ftp/Information/WI_Sheet/RP-190321.zip" TargetMode="External"/><Relationship Id="rId49" Type="http://schemas.openxmlformats.org/officeDocument/2006/relationships/hyperlink" Target="https://www.3gpp.org/ftp/Information/WI_Sheet/-.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048566"/>
  <sheetViews>
    <sheetView tabSelected="1" topLeftCell="B1" zoomScale="90" zoomScaleNormal="90" workbookViewId="0">
      <selection activeCell="M262" sqref="M262"/>
    </sheetView>
  </sheetViews>
  <sheetFormatPr defaultColWidth="8.7265625" defaultRowHeight="14.5"/>
  <cols>
    <col min="1" max="1" width="9" style="59" customWidth="1"/>
    <col min="2" max="2" width="42.7265625" style="112" customWidth="1"/>
    <col min="3" max="3" width="14.81640625" style="117" customWidth="1"/>
    <col min="4" max="4" width="10" style="37" customWidth="1"/>
    <col min="5" max="5" width="27" style="60" customWidth="1"/>
    <col min="6" max="6" width="11.26953125" style="60" customWidth="1"/>
    <col min="7" max="7" width="16" style="37" customWidth="1"/>
    <col min="8" max="8" width="27.81640625" style="37" customWidth="1"/>
    <col min="9" max="9" width="36.54296875" style="37" customWidth="1"/>
    <col min="10" max="10" width="25.1796875" style="37" customWidth="1"/>
    <col min="11" max="11" width="14.54296875" style="24" customWidth="1"/>
    <col min="12" max="12" width="19.54296875" style="24" customWidth="1"/>
    <col min="13" max="13" width="16.6328125" style="169" customWidth="1"/>
    <col min="14" max="14" width="30.7265625" style="78" customWidth="1"/>
    <col min="15" max="15" width="13.1796875" style="37" customWidth="1"/>
    <col min="16" max="16" width="63.453125" style="37" customWidth="1"/>
    <col min="17" max="16384" width="8.7265625" style="37"/>
  </cols>
  <sheetData>
    <row r="1" spans="1:16" ht="47.25" customHeight="1">
      <c r="A1" s="36" t="s">
        <v>0</v>
      </c>
      <c r="B1" s="33" t="s">
        <v>1</v>
      </c>
      <c r="C1" s="48" t="s">
        <v>2</v>
      </c>
      <c r="D1" s="141" t="s">
        <v>1818</v>
      </c>
      <c r="E1" s="141"/>
      <c r="F1" s="48" t="s">
        <v>1816</v>
      </c>
      <c r="G1" s="36" t="s">
        <v>1875</v>
      </c>
      <c r="H1" s="36" t="s">
        <v>1915</v>
      </c>
      <c r="I1" s="36" t="s">
        <v>1823</v>
      </c>
      <c r="J1" s="36" t="s">
        <v>1817</v>
      </c>
      <c r="K1" s="36" t="s">
        <v>1819</v>
      </c>
      <c r="L1" s="36" t="s">
        <v>1820</v>
      </c>
      <c r="M1" s="36" t="s">
        <v>3085</v>
      </c>
      <c r="N1" s="76" t="s">
        <v>2337</v>
      </c>
      <c r="O1" s="36" t="s">
        <v>2411</v>
      </c>
      <c r="P1" s="36" t="s">
        <v>1821</v>
      </c>
    </row>
    <row r="2" spans="1:16">
      <c r="A2" s="36"/>
      <c r="B2" s="33"/>
      <c r="C2" s="48"/>
      <c r="D2" s="48" t="s">
        <v>3</v>
      </c>
      <c r="E2" s="48" t="s">
        <v>4</v>
      </c>
      <c r="F2" s="48"/>
      <c r="G2" s="31"/>
      <c r="H2" s="31"/>
      <c r="I2" s="31"/>
      <c r="J2" s="24"/>
      <c r="M2" s="24"/>
      <c r="N2" s="24" t="s">
        <v>2322</v>
      </c>
      <c r="O2" s="24" t="str">
        <f>IF(LEN(N2)&gt;1,IFERROR(VLOOKUP(N2,'Sig WI list'!C:N,11,FALSE),""),"")</f>
        <v/>
      </c>
      <c r="P2" s="24"/>
    </row>
    <row r="3" spans="1:16">
      <c r="A3" s="36">
        <v>6</v>
      </c>
      <c r="B3" s="32" t="s">
        <v>5</v>
      </c>
      <c r="C3" s="35"/>
      <c r="D3" s="35"/>
      <c r="E3" s="31"/>
      <c r="F3" s="31"/>
      <c r="G3" s="31"/>
      <c r="H3" s="31"/>
      <c r="I3" s="31"/>
      <c r="J3" s="24"/>
      <c r="M3" s="24"/>
      <c r="N3" s="24" t="s">
        <v>2322</v>
      </c>
      <c r="O3" s="24" t="str">
        <f>IF(LEN(N3)&gt;1,IFERROR(VLOOKUP(N3,'Sig WI list'!C:N,11,FALSE),""),"")</f>
        <v/>
      </c>
      <c r="P3" s="24"/>
    </row>
    <row r="4" spans="1:16">
      <c r="A4" s="36">
        <v>6.1</v>
      </c>
      <c r="B4" s="32" t="s">
        <v>6</v>
      </c>
      <c r="C4" s="35"/>
      <c r="D4" s="35"/>
      <c r="E4" s="31"/>
      <c r="F4" s="31"/>
      <c r="G4" s="31"/>
      <c r="H4" s="31"/>
      <c r="I4" s="31"/>
      <c r="J4" s="24"/>
      <c r="M4" s="24"/>
      <c r="N4" s="24" t="s">
        <v>2322</v>
      </c>
      <c r="O4" s="24" t="str">
        <f>IF(LEN(N4)&gt;1,IFERROR(VLOOKUP(N4,'Sig WI list'!C:N,11,FALSE),""),"")</f>
        <v/>
      </c>
      <c r="P4" s="24"/>
    </row>
    <row r="5" spans="1:16">
      <c r="A5" s="36" t="s">
        <v>7</v>
      </c>
      <c r="B5" s="32" t="s">
        <v>8</v>
      </c>
      <c r="C5" s="35"/>
      <c r="D5" s="35"/>
      <c r="E5" s="31"/>
      <c r="F5" s="31"/>
      <c r="G5" s="31"/>
      <c r="H5" s="31"/>
      <c r="I5" s="31"/>
      <c r="J5" s="24"/>
      <c r="M5" s="24"/>
      <c r="N5" s="24" t="s">
        <v>2322</v>
      </c>
      <c r="O5" s="24" t="str">
        <f>IF(LEN(N5)&gt;1,IFERROR(VLOOKUP(N5,'Sig WI list'!C:N,11,FALSE),""),"")</f>
        <v/>
      </c>
      <c r="P5" s="24"/>
    </row>
    <row r="6" spans="1:16" ht="24" customHeight="1">
      <c r="A6" s="34" t="s">
        <v>9</v>
      </c>
      <c r="B6" s="31" t="s">
        <v>10</v>
      </c>
      <c r="C6" s="35" t="s">
        <v>11</v>
      </c>
      <c r="D6" s="35" t="s">
        <v>12</v>
      </c>
      <c r="E6" s="31" t="s">
        <v>13</v>
      </c>
      <c r="F6" s="31"/>
      <c r="G6" s="31" t="s">
        <v>1824</v>
      </c>
      <c r="H6" s="31" t="s">
        <v>1911</v>
      </c>
      <c r="I6" s="31" t="s">
        <v>1827</v>
      </c>
      <c r="J6" s="24"/>
      <c r="K6" s="31" t="s">
        <v>1827</v>
      </c>
      <c r="M6" s="24"/>
      <c r="N6" s="77" t="s">
        <v>2323</v>
      </c>
      <c r="O6" s="24" t="str">
        <f>IF(LEN(N6)&gt;1,IFERROR(VLOOKUP(N6,'Sig WI list'!C:N,11,FALSE),""),"")</f>
        <v>Ericsson</v>
      </c>
      <c r="P6" s="24"/>
    </row>
    <row r="7" spans="1:16" ht="23.25" customHeight="1">
      <c r="A7" s="34" t="s">
        <v>14</v>
      </c>
      <c r="B7" s="31" t="s">
        <v>15</v>
      </c>
      <c r="C7" s="35" t="s">
        <v>11</v>
      </c>
      <c r="D7" s="35" t="s">
        <v>12</v>
      </c>
      <c r="E7" s="31" t="s">
        <v>13</v>
      </c>
      <c r="F7" s="31"/>
      <c r="G7" s="31" t="s">
        <v>1824</v>
      </c>
      <c r="H7" s="31" t="s">
        <v>1911</v>
      </c>
      <c r="I7" s="31" t="s">
        <v>1827</v>
      </c>
      <c r="J7" s="24"/>
      <c r="K7" s="31" t="s">
        <v>1827</v>
      </c>
      <c r="M7" s="24"/>
      <c r="N7" s="77" t="s">
        <v>2323</v>
      </c>
      <c r="O7" s="24" t="str">
        <f>IF(LEN(N7)&gt;1,IFERROR(VLOOKUP(N7,'Sig WI list'!C:N,11,FALSE),""),"")</f>
        <v>Ericsson</v>
      </c>
      <c r="P7" s="24"/>
    </row>
    <row r="8" spans="1:16" ht="15.75" customHeight="1">
      <c r="A8" s="34" t="s">
        <v>16</v>
      </c>
      <c r="B8" s="31" t="s">
        <v>17</v>
      </c>
      <c r="C8" s="35" t="s">
        <v>11</v>
      </c>
      <c r="D8" s="35" t="s">
        <v>12</v>
      </c>
      <c r="E8" s="31" t="s">
        <v>13</v>
      </c>
      <c r="F8" s="31"/>
      <c r="G8" s="31" t="s">
        <v>1824</v>
      </c>
      <c r="H8" s="31" t="s">
        <v>1911</v>
      </c>
      <c r="I8" s="31" t="s">
        <v>1827</v>
      </c>
      <c r="J8" s="24"/>
      <c r="K8" s="31" t="s">
        <v>1827</v>
      </c>
      <c r="M8" s="24"/>
      <c r="N8" s="77" t="s">
        <v>2323</v>
      </c>
      <c r="O8" s="24" t="str">
        <f>IF(LEN(N8)&gt;1,IFERROR(VLOOKUP(N8,'Sig WI list'!C:N,11,FALSE),""),"")</f>
        <v>Ericsson</v>
      </c>
      <c r="P8" s="24"/>
    </row>
    <row r="9" spans="1:16" ht="23.25" customHeight="1">
      <c r="A9" s="34" t="s">
        <v>18</v>
      </c>
      <c r="B9" s="31" t="s">
        <v>19</v>
      </c>
      <c r="C9" s="35" t="s">
        <v>11</v>
      </c>
      <c r="D9" s="38" t="s">
        <v>12</v>
      </c>
      <c r="E9" s="30" t="s">
        <v>13</v>
      </c>
      <c r="F9" s="31"/>
      <c r="G9" s="31" t="s">
        <v>1824</v>
      </c>
      <c r="H9" s="31" t="s">
        <v>1911</v>
      </c>
      <c r="I9" s="31" t="s">
        <v>1827</v>
      </c>
      <c r="J9" s="24"/>
      <c r="K9" s="31" t="s">
        <v>1827</v>
      </c>
      <c r="M9" s="24"/>
      <c r="N9" s="77" t="s">
        <v>2323</v>
      </c>
      <c r="O9" s="24" t="str">
        <f>IF(LEN(N9)&gt;1,IFERROR(VLOOKUP(N9,'Sig WI list'!C:N,11,FALSE),""),"")</f>
        <v>Ericsson</v>
      </c>
      <c r="P9" s="24"/>
    </row>
    <row r="10" spans="1:16" ht="23.25" customHeight="1">
      <c r="A10" s="34" t="s">
        <v>2620</v>
      </c>
      <c r="B10" s="33" t="s">
        <v>2796</v>
      </c>
      <c r="C10" s="39" t="s">
        <v>11</v>
      </c>
      <c r="D10" s="85" t="s">
        <v>12</v>
      </c>
      <c r="E10" s="86" t="s">
        <v>13</v>
      </c>
      <c r="F10" s="41"/>
      <c r="G10" s="31" t="s">
        <v>897</v>
      </c>
      <c r="H10" s="31"/>
      <c r="I10" s="31"/>
      <c r="J10" s="24"/>
      <c r="K10" s="31"/>
      <c r="M10" s="24"/>
      <c r="N10" s="77" t="s">
        <v>2857</v>
      </c>
      <c r="O10" s="24"/>
      <c r="P10" s="24"/>
    </row>
    <row r="11" spans="1:16" ht="34.5" customHeight="1">
      <c r="A11" s="34" t="s">
        <v>20</v>
      </c>
      <c r="B11" s="31" t="s">
        <v>21</v>
      </c>
      <c r="C11" s="35" t="s">
        <v>11</v>
      </c>
      <c r="D11" s="49" t="s">
        <v>22</v>
      </c>
      <c r="E11" s="54" t="s">
        <v>23</v>
      </c>
      <c r="F11" s="31"/>
      <c r="G11" s="31" t="s">
        <v>1824</v>
      </c>
      <c r="H11" s="31" t="s">
        <v>1911</v>
      </c>
      <c r="I11" s="31" t="s">
        <v>1827</v>
      </c>
      <c r="J11" s="24"/>
      <c r="K11" s="31" t="s">
        <v>1827</v>
      </c>
      <c r="M11" s="24"/>
      <c r="N11" s="77" t="s">
        <v>2323</v>
      </c>
      <c r="O11" s="24" t="str">
        <f>IF(LEN(N11)&gt;1,IFERROR(VLOOKUP(N11,'Sig WI list'!C:N,11,FALSE),""),"")</f>
        <v>Ericsson</v>
      </c>
      <c r="P11" s="24"/>
    </row>
    <row r="12" spans="1:16" ht="23.25" customHeight="1">
      <c r="A12" s="34" t="s">
        <v>24</v>
      </c>
      <c r="B12" s="31" t="s">
        <v>25</v>
      </c>
      <c r="C12" s="35" t="s">
        <v>11</v>
      </c>
      <c r="D12" s="35" t="s">
        <v>26</v>
      </c>
      <c r="E12" s="31" t="s">
        <v>27</v>
      </c>
      <c r="F12" s="31"/>
      <c r="G12" s="31" t="s">
        <v>1824</v>
      </c>
      <c r="H12" s="31" t="s">
        <v>1911</v>
      </c>
      <c r="I12" s="31" t="s">
        <v>1827</v>
      </c>
      <c r="J12" s="24"/>
      <c r="K12" s="31" t="s">
        <v>1827</v>
      </c>
      <c r="M12" s="24"/>
      <c r="N12" s="77" t="s">
        <v>2323</v>
      </c>
      <c r="O12" s="24" t="str">
        <f>IF(LEN(N12)&gt;1,IFERROR(VLOOKUP(N12,'Sig WI list'!C:N,11,FALSE),""),"")</f>
        <v>Ericsson</v>
      </c>
      <c r="P12" s="24"/>
    </row>
    <row r="13" spans="1:16" ht="15.75" customHeight="1">
      <c r="A13" s="34" t="s">
        <v>28</v>
      </c>
      <c r="B13" s="31" t="s">
        <v>29</v>
      </c>
      <c r="C13" s="35" t="s">
        <v>11</v>
      </c>
      <c r="D13" s="35" t="s">
        <v>12</v>
      </c>
      <c r="E13" s="31" t="s">
        <v>13</v>
      </c>
      <c r="F13" s="31"/>
      <c r="G13" s="31" t="s">
        <v>1824</v>
      </c>
      <c r="H13" s="31" t="s">
        <v>1911</v>
      </c>
      <c r="I13" s="31" t="s">
        <v>1827</v>
      </c>
      <c r="J13" s="24"/>
      <c r="K13" s="31" t="s">
        <v>1827</v>
      </c>
      <c r="M13" s="24"/>
      <c r="N13" s="77" t="s">
        <v>2323</v>
      </c>
      <c r="O13" s="24" t="str">
        <f>IF(LEN(N13)&gt;1,IFERROR(VLOOKUP(N13,'Sig WI list'!C:N,11,FALSE),""),"")</f>
        <v>Ericsson</v>
      </c>
      <c r="P13" s="24"/>
    </row>
    <row r="14" spans="1:16" ht="34.5" customHeight="1">
      <c r="A14" s="34" t="s">
        <v>30</v>
      </c>
      <c r="B14" s="31" t="s">
        <v>31</v>
      </c>
      <c r="C14" s="35" t="s">
        <v>11</v>
      </c>
      <c r="D14" s="35" t="s">
        <v>32</v>
      </c>
      <c r="E14" s="31" t="s">
        <v>33</v>
      </c>
      <c r="F14" s="31"/>
      <c r="G14" s="31" t="s">
        <v>1824</v>
      </c>
      <c r="H14" s="31" t="s">
        <v>1911</v>
      </c>
      <c r="I14" s="31" t="s">
        <v>1827</v>
      </c>
      <c r="J14" s="24"/>
      <c r="K14" s="31" t="s">
        <v>1827</v>
      </c>
      <c r="M14" s="24"/>
      <c r="N14" s="77" t="s">
        <v>2323</v>
      </c>
      <c r="O14" s="24" t="str">
        <f>IF(LEN(N14)&gt;1,IFERROR(VLOOKUP(N14,'Sig WI list'!C:N,11,FALSE),""),"")</f>
        <v>Ericsson</v>
      </c>
      <c r="P14" s="24"/>
    </row>
    <row r="15" spans="1:16">
      <c r="A15" s="36" t="s">
        <v>34</v>
      </c>
      <c r="B15" s="32" t="s">
        <v>35</v>
      </c>
      <c r="C15" s="35"/>
      <c r="D15" s="35"/>
      <c r="E15" s="31"/>
      <c r="F15" s="31"/>
      <c r="G15" s="31"/>
      <c r="H15" s="31"/>
      <c r="I15" s="31"/>
      <c r="J15" s="24"/>
      <c r="M15" s="24"/>
      <c r="N15" s="24" t="s">
        <v>2322</v>
      </c>
      <c r="O15" s="24" t="str">
        <f>IF(LEN(N15)&gt;1,IFERROR(VLOOKUP(N15,'Sig WI list'!C:N,11,FALSE),""),"")</f>
        <v/>
      </c>
      <c r="P15" s="24"/>
    </row>
    <row r="16" spans="1:16" ht="15.75" customHeight="1">
      <c r="A16" s="34" t="s">
        <v>36</v>
      </c>
      <c r="B16" s="31" t="s">
        <v>37</v>
      </c>
      <c r="C16" s="35" t="s">
        <v>11</v>
      </c>
      <c r="D16" s="35" t="s">
        <v>12</v>
      </c>
      <c r="E16" s="31" t="s">
        <v>13</v>
      </c>
      <c r="F16" s="31"/>
      <c r="G16" s="31" t="s">
        <v>1824</v>
      </c>
      <c r="H16" s="31" t="s">
        <v>1911</v>
      </c>
      <c r="I16" s="31" t="s">
        <v>1827</v>
      </c>
      <c r="J16" s="24"/>
      <c r="K16" s="31" t="s">
        <v>1827</v>
      </c>
      <c r="M16" s="24"/>
      <c r="N16" s="77" t="s">
        <v>2323</v>
      </c>
      <c r="O16" s="24" t="str">
        <f>IF(LEN(N16)&gt;1,IFERROR(VLOOKUP(N16,'Sig WI list'!C:N,11,FALSE),""),"")</f>
        <v>Ericsson</v>
      </c>
      <c r="P16" s="24"/>
    </row>
    <row r="17" spans="1:16" ht="23.25" customHeight="1">
      <c r="A17" s="34" t="s">
        <v>38</v>
      </c>
      <c r="B17" s="31" t="s">
        <v>39</v>
      </c>
      <c r="C17" s="35" t="s">
        <v>11</v>
      </c>
      <c r="D17" s="35" t="s">
        <v>12</v>
      </c>
      <c r="E17" s="31" t="s">
        <v>13</v>
      </c>
      <c r="F17" s="31"/>
      <c r="G17" s="31" t="s">
        <v>1825</v>
      </c>
      <c r="H17" s="31" t="s">
        <v>1911</v>
      </c>
      <c r="I17" s="31" t="s">
        <v>1827</v>
      </c>
      <c r="J17" s="24"/>
      <c r="K17" s="31" t="s">
        <v>1827</v>
      </c>
      <c r="M17" s="24"/>
      <c r="N17" s="77" t="s">
        <v>2323</v>
      </c>
      <c r="O17" s="24" t="str">
        <f>IF(LEN(N17)&gt;1,IFERROR(VLOOKUP(N17,'Sig WI list'!C:N,11,FALSE),""),"")</f>
        <v>Ericsson</v>
      </c>
      <c r="P17" s="24"/>
    </row>
    <row r="18" spans="1:16" ht="23.25" customHeight="1">
      <c r="A18" s="34" t="s">
        <v>40</v>
      </c>
      <c r="B18" s="31" t="s">
        <v>41</v>
      </c>
      <c r="C18" s="35" t="s">
        <v>11</v>
      </c>
      <c r="D18" s="35" t="s">
        <v>12</v>
      </c>
      <c r="E18" s="31" t="s">
        <v>13</v>
      </c>
      <c r="F18" s="31"/>
      <c r="G18" s="31" t="s">
        <v>1825</v>
      </c>
      <c r="H18" s="31" t="s">
        <v>1911</v>
      </c>
      <c r="I18" s="31" t="s">
        <v>1827</v>
      </c>
      <c r="J18" s="24"/>
      <c r="K18" s="31" t="s">
        <v>1827</v>
      </c>
      <c r="M18" s="24"/>
      <c r="N18" s="77" t="s">
        <v>2323</v>
      </c>
      <c r="O18" s="24" t="str">
        <f>IF(LEN(N18)&gt;1,IFERROR(VLOOKUP(N18,'Sig WI list'!C:N,11,FALSE),""),"")</f>
        <v>Ericsson</v>
      </c>
      <c r="P18" s="24"/>
    </row>
    <row r="19" spans="1:16" ht="23.25" customHeight="1">
      <c r="A19" s="34" t="s">
        <v>2621</v>
      </c>
      <c r="B19" s="33" t="s">
        <v>2797</v>
      </c>
      <c r="C19" s="35" t="s">
        <v>11</v>
      </c>
      <c r="D19" s="85" t="s">
        <v>12</v>
      </c>
      <c r="E19" s="86" t="s">
        <v>13</v>
      </c>
      <c r="F19" s="31"/>
      <c r="G19" s="31" t="s">
        <v>897</v>
      </c>
      <c r="H19" s="31"/>
      <c r="I19" s="31"/>
      <c r="J19" s="24"/>
      <c r="K19" s="31"/>
      <c r="M19" s="24"/>
      <c r="N19" s="77" t="s">
        <v>2400</v>
      </c>
      <c r="O19" s="24"/>
      <c r="P19" s="24"/>
    </row>
    <row r="20" spans="1:16" ht="23.25" customHeight="1">
      <c r="A20" s="34" t="s">
        <v>42</v>
      </c>
      <c r="B20" s="31" t="s">
        <v>43</v>
      </c>
      <c r="C20" s="35" t="s">
        <v>11</v>
      </c>
      <c r="D20" s="35" t="s">
        <v>44</v>
      </c>
      <c r="E20" s="31" t="s">
        <v>45</v>
      </c>
      <c r="F20" s="31"/>
      <c r="G20" s="31" t="s">
        <v>1825</v>
      </c>
      <c r="H20" s="31" t="s">
        <v>1911</v>
      </c>
      <c r="I20" s="31" t="s">
        <v>1827</v>
      </c>
      <c r="J20" s="24"/>
      <c r="K20" s="31" t="s">
        <v>1827</v>
      </c>
      <c r="M20" s="24"/>
      <c r="N20" s="77" t="s">
        <v>2323</v>
      </c>
      <c r="O20" s="24" t="str">
        <f>IF(LEN(N20)&gt;1,IFERROR(VLOOKUP(N20,'Sig WI list'!C:N,11,FALSE),""),"")</f>
        <v>Ericsson</v>
      </c>
      <c r="P20" s="24"/>
    </row>
    <row r="21" spans="1:16" ht="23.25" customHeight="1">
      <c r="A21" s="34" t="s">
        <v>46</v>
      </c>
      <c r="B21" s="31" t="s">
        <v>47</v>
      </c>
      <c r="C21" s="35" t="s">
        <v>11</v>
      </c>
      <c r="D21" s="35" t="s">
        <v>48</v>
      </c>
      <c r="E21" s="31" t="s">
        <v>49</v>
      </c>
      <c r="F21" s="31"/>
      <c r="G21" s="31" t="s">
        <v>1825</v>
      </c>
      <c r="H21" s="31" t="s">
        <v>1911</v>
      </c>
      <c r="I21" s="31" t="s">
        <v>1827</v>
      </c>
      <c r="J21" s="24"/>
      <c r="K21" s="31" t="s">
        <v>1827</v>
      </c>
      <c r="M21" s="24"/>
      <c r="N21" s="77" t="s">
        <v>2323</v>
      </c>
      <c r="O21" s="24" t="str">
        <f>IF(LEN(N21)&gt;1,IFERROR(VLOOKUP(N21,'Sig WI list'!C:N,11,FALSE),""),"")</f>
        <v>Ericsson</v>
      </c>
      <c r="P21" s="24"/>
    </row>
    <row r="22" spans="1:16" ht="15.75" customHeight="1">
      <c r="A22" s="34" t="s">
        <v>50</v>
      </c>
      <c r="B22" s="31" t="s">
        <v>51</v>
      </c>
      <c r="C22" s="35" t="s">
        <v>11</v>
      </c>
      <c r="D22" s="35" t="s">
        <v>12</v>
      </c>
      <c r="E22" s="31" t="s">
        <v>13</v>
      </c>
      <c r="F22" s="31"/>
      <c r="G22" s="31" t="s">
        <v>1825</v>
      </c>
      <c r="H22" s="31" t="s">
        <v>1911</v>
      </c>
      <c r="I22" s="31" t="s">
        <v>1827</v>
      </c>
      <c r="J22" s="24"/>
      <c r="K22" s="31" t="s">
        <v>1827</v>
      </c>
      <c r="M22" s="24"/>
      <c r="N22" s="77" t="s">
        <v>2323</v>
      </c>
      <c r="O22" s="24" t="str">
        <f>IF(LEN(N22)&gt;1,IFERROR(VLOOKUP(N22,'Sig WI list'!C:N,11,FALSE),""),"")</f>
        <v>Ericsson</v>
      </c>
      <c r="P22" s="24"/>
    </row>
    <row r="23" spans="1:16" ht="23.25" customHeight="1">
      <c r="A23" s="34" t="s">
        <v>52</v>
      </c>
      <c r="B23" s="31" t="s">
        <v>53</v>
      </c>
      <c r="C23" s="35" t="s">
        <v>11</v>
      </c>
      <c r="D23" s="35" t="s">
        <v>12</v>
      </c>
      <c r="E23" s="31" t="s">
        <v>13</v>
      </c>
      <c r="F23" s="31"/>
      <c r="G23" s="31" t="s">
        <v>1825</v>
      </c>
      <c r="H23" s="31" t="s">
        <v>1911</v>
      </c>
      <c r="I23" s="31" t="s">
        <v>1827</v>
      </c>
      <c r="J23" s="24"/>
      <c r="K23" s="31" t="s">
        <v>1827</v>
      </c>
      <c r="M23" s="24"/>
      <c r="N23" s="77" t="s">
        <v>2323</v>
      </c>
      <c r="O23" s="24" t="str">
        <f>IF(LEN(N23)&gt;1,IFERROR(VLOOKUP(N23,'Sig WI list'!C:N,11,FALSE),""),"")</f>
        <v>Ericsson</v>
      </c>
      <c r="P23" s="24"/>
    </row>
    <row r="24" spans="1:16" ht="15.75" customHeight="1">
      <c r="A24" s="34" t="s">
        <v>54</v>
      </c>
      <c r="B24" s="31" t="s">
        <v>55</v>
      </c>
      <c r="C24" s="35" t="s">
        <v>11</v>
      </c>
      <c r="D24" s="35" t="s">
        <v>12</v>
      </c>
      <c r="E24" s="31" t="s">
        <v>13</v>
      </c>
      <c r="F24" s="31"/>
      <c r="G24" s="31" t="s">
        <v>1825</v>
      </c>
      <c r="H24" s="31" t="s">
        <v>1911</v>
      </c>
      <c r="I24" s="31" t="s">
        <v>1827</v>
      </c>
      <c r="J24" s="24"/>
      <c r="K24" s="31" t="s">
        <v>1827</v>
      </c>
      <c r="M24" s="24"/>
      <c r="N24" s="77" t="s">
        <v>2323</v>
      </c>
      <c r="O24" s="24" t="str">
        <f>IF(LEN(N24)&gt;1,IFERROR(VLOOKUP(N24,'Sig WI list'!C:N,11,FALSE),""),"")</f>
        <v>Ericsson</v>
      </c>
      <c r="P24" s="24"/>
    </row>
    <row r="25" spans="1:16" ht="15.75" customHeight="1">
      <c r="A25" s="34" t="s">
        <v>56</v>
      </c>
      <c r="B25" s="31" t="s">
        <v>57</v>
      </c>
      <c r="C25" s="35" t="s">
        <v>11</v>
      </c>
      <c r="D25" s="35" t="s">
        <v>12</v>
      </c>
      <c r="E25" s="31" t="s">
        <v>13</v>
      </c>
      <c r="F25" s="31"/>
      <c r="G25" s="31" t="s">
        <v>1825</v>
      </c>
      <c r="H25" s="31" t="s">
        <v>1911</v>
      </c>
      <c r="I25" s="31" t="s">
        <v>1827</v>
      </c>
      <c r="J25" s="24"/>
      <c r="K25" s="31" t="s">
        <v>1827</v>
      </c>
      <c r="M25" s="24"/>
      <c r="N25" s="77" t="s">
        <v>2323</v>
      </c>
      <c r="O25" s="24" t="str">
        <f>IF(LEN(N25)&gt;1,IFERROR(VLOOKUP(N25,'Sig WI list'!C:N,11,FALSE),""),"")</f>
        <v>Ericsson</v>
      </c>
      <c r="P25" s="24"/>
    </row>
    <row r="26" spans="1:16" ht="23.25" customHeight="1">
      <c r="A26" s="34" t="s">
        <v>58</v>
      </c>
      <c r="B26" s="31" t="s">
        <v>59</v>
      </c>
      <c r="C26" s="35" t="s">
        <v>11</v>
      </c>
      <c r="D26" s="35" t="s">
        <v>12</v>
      </c>
      <c r="E26" s="31" t="s">
        <v>60</v>
      </c>
      <c r="F26" s="31"/>
      <c r="G26" s="31" t="s">
        <v>1825</v>
      </c>
      <c r="H26" s="31" t="s">
        <v>1911</v>
      </c>
      <c r="I26" s="31" t="s">
        <v>1827</v>
      </c>
      <c r="J26" s="24"/>
      <c r="K26" s="31" t="s">
        <v>1827</v>
      </c>
      <c r="M26" s="24"/>
      <c r="N26" s="77" t="s">
        <v>2323</v>
      </c>
      <c r="O26" s="24" t="str">
        <f>IF(LEN(N26)&gt;1,IFERROR(VLOOKUP(N26,'Sig WI list'!C:N,11,FALSE),""),"")</f>
        <v>Ericsson</v>
      </c>
      <c r="P26" s="24"/>
    </row>
    <row r="27" spans="1:16" ht="34.5" customHeight="1">
      <c r="A27" s="34" t="s">
        <v>61</v>
      </c>
      <c r="B27" s="31" t="s">
        <v>62</v>
      </c>
      <c r="C27" s="35" t="s">
        <v>11</v>
      </c>
      <c r="D27" s="35" t="s">
        <v>12</v>
      </c>
      <c r="E27" s="31" t="s">
        <v>13</v>
      </c>
      <c r="F27" s="31"/>
      <c r="G27" s="31" t="s">
        <v>1825</v>
      </c>
      <c r="H27" s="31" t="s">
        <v>1911</v>
      </c>
      <c r="I27" s="31" t="s">
        <v>1827</v>
      </c>
      <c r="J27" s="24"/>
      <c r="K27" s="31" t="s">
        <v>1827</v>
      </c>
      <c r="M27" s="24"/>
      <c r="N27" s="77" t="s">
        <v>2323</v>
      </c>
      <c r="O27" s="24" t="str">
        <f>IF(LEN(N27)&gt;1,IFERROR(VLOOKUP(N27,'Sig WI list'!C:N,11,FALSE),""),"")</f>
        <v>Ericsson</v>
      </c>
      <c r="P27" s="24"/>
    </row>
    <row r="28" spans="1:16" ht="23.25" customHeight="1">
      <c r="A28" s="34" t="s">
        <v>63</v>
      </c>
      <c r="B28" s="31" t="s">
        <v>64</v>
      </c>
      <c r="C28" s="35" t="s">
        <v>11</v>
      </c>
      <c r="D28" s="35" t="s">
        <v>12</v>
      </c>
      <c r="E28" s="31" t="s">
        <v>60</v>
      </c>
      <c r="F28" s="31"/>
      <c r="G28" s="31" t="s">
        <v>1825</v>
      </c>
      <c r="H28" s="31" t="s">
        <v>1911</v>
      </c>
      <c r="I28" s="31" t="s">
        <v>1827</v>
      </c>
      <c r="J28" s="24"/>
      <c r="K28" s="31" t="s">
        <v>1827</v>
      </c>
      <c r="M28" s="24"/>
      <c r="N28" s="77" t="s">
        <v>2323</v>
      </c>
      <c r="O28" s="24" t="str">
        <f>IF(LEN(N28)&gt;1,IFERROR(VLOOKUP(N28,'Sig WI list'!C:N,11,FALSE),""),"")</f>
        <v>Ericsson</v>
      </c>
      <c r="P28" s="24"/>
    </row>
    <row r="29" spans="1:16" ht="15.75" customHeight="1">
      <c r="A29" s="34" t="s">
        <v>65</v>
      </c>
      <c r="B29" s="31" t="s">
        <v>66</v>
      </c>
      <c r="C29" s="35" t="s">
        <v>11</v>
      </c>
      <c r="D29" s="35" t="s">
        <v>12</v>
      </c>
      <c r="E29" s="31" t="s">
        <v>13</v>
      </c>
      <c r="F29" s="31"/>
      <c r="G29" s="31" t="s">
        <v>1825</v>
      </c>
      <c r="H29" s="31" t="s">
        <v>1911</v>
      </c>
      <c r="I29" s="31" t="s">
        <v>1827</v>
      </c>
      <c r="J29" s="24"/>
      <c r="K29" s="31" t="s">
        <v>1827</v>
      </c>
      <c r="M29" s="24"/>
      <c r="N29" s="77" t="s">
        <v>2323</v>
      </c>
      <c r="O29" s="24" t="str">
        <f>IF(LEN(N29)&gt;1,IFERROR(VLOOKUP(N29,'Sig WI list'!C:N,11,FALSE),""),"")</f>
        <v>Ericsson</v>
      </c>
      <c r="P29" s="24"/>
    </row>
    <row r="30" spans="1:16" ht="15.75" customHeight="1">
      <c r="A30" s="34" t="s">
        <v>2622</v>
      </c>
      <c r="B30" s="33" t="s">
        <v>2798</v>
      </c>
      <c r="C30" s="35" t="s">
        <v>11</v>
      </c>
      <c r="D30" s="85" t="s">
        <v>12</v>
      </c>
      <c r="E30" s="86" t="s">
        <v>13</v>
      </c>
      <c r="F30" s="31"/>
      <c r="G30" s="31" t="s">
        <v>897</v>
      </c>
      <c r="H30" s="31"/>
      <c r="I30" s="31"/>
      <c r="J30" s="24"/>
      <c r="K30" s="31"/>
      <c r="M30" s="24"/>
      <c r="N30" s="77" t="s">
        <v>2857</v>
      </c>
      <c r="O30" s="24"/>
      <c r="P30" s="24"/>
    </row>
    <row r="31" spans="1:16" ht="15.75" customHeight="1">
      <c r="A31" s="34" t="s">
        <v>67</v>
      </c>
      <c r="B31" s="31" t="s">
        <v>68</v>
      </c>
      <c r="C31" s="35" t="s">
        <v>11</v>
      </c>
      <c r="D31" s="35" t="s">
        <v>12</v>
      </c>
      <c r="E31" s="31" t="s">
        <v>13</v>
      </c>
      <c r="F31" s="31"/>
      <c r="G31" s="31" t="s">
        <v>1825</v>
      </c>
      <c r="H31" s="31" t="s">
        <v>1911</v>
      </c>
      <c r="I31" s="31" t="s">
        <v>1827</v>
      </c>
      <c r="J31" s="24"/>
      <c r="K31" s="31" t="s">
        <v>1827</v>
      </c>
      <c r="M31" s="24"/>
      <c r="N31" s="77" t="s">
        <v>2323</v>
      </c>
      <c r="O31" s="24" t="str">
        <f>IF(LEN(N31)&gt;1,IFERROR(VLOOKUP(N31,'Sig WI list'!C:N,11,FALSE),""),"")</f>
        <v>Ericsson</v>
      </c>
      <c r="P31" s="24"/>
    </row>
    <row r="32" spans="1:16" ht="23.25" customHeight="1">
      <c r="A32" s="34" t="s">
        <v>69</v>
      </c>
      <c r="B32" s="31" t="s">
        <v>70</v>
      </c>
      <c r="C32" s="35" t="s">
        <v>11</v>
      </c>
      <c r="D32" s="35" t="s">
        <v>12</v>
      </c>
      <c r="E32" s="31" t="s">
        <v>13</v>
      </c>
      <c r="F32" s="31"/>
      <c r="G32" s="31" t="s">
        <v>1825</v>
      </c>
      <c r="H32" s="31" t="s">
        <v>1911</v>
      </c>
      <c r="I32" s="31" t="s">
        <v>1827</v>
      </c>
      <c r="J32" s="24"/>
      <c r="K32" s="31" t="s">
        <v>1827</v>
      </c>
      <c r="M32" s="24"/>
      <c r="N32" s="77" t="s">
        <v>2323</v>
      </c>
      <c r="O32" s="24" t="str">
        <f>IF(LEN(N32)&gt;1,IFERROR(VLOOKUP(N32,'Sig WI list'!C:N,11,FALSE),""),"")</f>
        <v>Ericsson</v>
      </c>
      <c r="P32" s="24"/>
    </row>
    <row r="33" spans="1:16" ht="15.75" customHeight="1">
      <c r="A33" s="34" t="s">
        <v>71</v>
      </c>
      <c r="B33" s="31" t="s">
        <v>72</v>
      </c>
      <c r="C33" s="35" t="s">
        <v>11</v>
      </c>
      <c r="D33" s="35" t="s">
        <v>12</v>
      </c>
      <c r="E33" s="31" t="s">
        <v>13</v>
      </c>
      <c r="F33" s="31"/>
      <c r="G33" s="31" t="s">
        <v>1825</v>
      </c>
      <c r="H33" s="31" t="s">
        <v>1911</v>
      </c>
      <c r="I33" s="31" t="s">
        <v>1827</v>
      </c>
      <c r="J33" s="24"/>
      <c r="K33" s="31" t="s">
        <v>1827</v>
      </c>
      <c r="M33" s="24"/>
      <c r="N33" s="77" t="s">
        <v>2323</v>
      </c>
      <c r="O33" s="24" t="str">
        <f>IF(LEN(N33)&gt;1,IFERROR(VLOOKUP(N33,'Sig WI list'!C:N,11,FALSE),""),"")</f>
        <v>Ericsson</v>
      </c>
      <c r="P33" s="24"/>
    </row>
    <row r="34" spans="1:16" ht="15.75" customHeight="1">
      <c r="A34" s="34" t="s">
        <v>73</v>
      </c>
      <c r="B34" s="31" t="s">
        <v>74</v>
      </c>
      <c r="C34" s="35" t="s">
        <v>11</v>
      </c>
      <c r="D34" s="35" t="s">
        <v>12</v>
      </c>
      <c r="E34" s="31" t="s">
        <v>13</v>
      </c>
      <c r="F34" s="31"/>
      <c r="G34" s="31" t="s">
        <v>1825</v>
      </c>
      <c r="H34" s="31" t="s">
        <v>1911</v>
      </c>
      <c r="I34" s="31" t="s">
        <v>1827</v>
      </c>
      <c r="J34" s="24"/>
      <c r="K34" s="31" t="s">
        <v>1827</v>
      </c>
      <c r="M34" s="24"/>
      <c r="N34" s="77" t="s">
        <v>2323</v>
      </c>
      <c r="O34" s="24" t="str">
        <f>IF(LEN(N34)&gt;1,IFERROR(VLOOKUP(N34,'Sig WI list'!C:N,11,FALSE),""),"")</f>
        <v>Ericsson</v>
      </c>
      <c r="P34" s="24"/>
    </row>
    <row r="35" spans="1:16" ht="23.25" customHeight="1">
      <c r="A35" s="34" t="s">
        <v>75</v>
      </c>
      <c r="B35" s="31" t="s">
        <v>76</v>
      </c>
      <c r="C35" s="35" t="s">
        <v>11</v>
      </c>
      <c r="D35" s="35" t="s">
        <v>12</v>
      </c>
      <c r="E35" s="31" t="s">
        <v>13</v>
      </c>
      <c r="F35" s="31"/>
      <c r="G35" s="31" t="s">
        <v>1825</v>
      </c>
      <c r="H35" s="31" t="s">
        <v>1911</v>
      </c>
      <c r="I35" s="31" t="s">
        <v>1827</v>
      </c>
      <c r="J35" s="24"/>
      <c r="K35" s="31" t="s">
        <v>1827</v>
      </c>
      <c r="M35" s="24"/>
      <c r="N35" s="77" t="s">
        <v>2323</v>
      </c>
      <c r="O35" s="24" t="str">
        <f>IF(LEN(N35)&gt;1,IFERROR(VLOOKUP(N35,'Sig WI list'!C:N,11,FALSE),""),"")</f>
        <v>Ericsson</v>
      </c>
      <c r="P35" s="24"/>
    </row>
    <row r="36" spans="1:16" ht="15.75" customHeight="1">
      <c r="A36" s="34" t="s">
        <v>77</v>
      </c>
      <c r="B36" s="31" t="s">
        <v>78</v>
      </c>
      <c r="C36" s="35" t="s">
        <v>11</v>
      </c>
      <c r="D36" s="35" t="s">
        <v>12</v>
      </c>
      <c r="E36" s="31" t="s">
        <v>13</v>
      </c>
      <c r="F36" s="31"/>
      <c r="G36" s="31" t="s">
        <v>1825</v>
      </c>
      <c r="H36" s="31" t="s">
        <v>1911</v>
      </c>
      <c r="I36" s="31" t="s">
        <v>1827</v>
      </c>
      <c r="J36" s="24"/>
      <c r="K36" s="31" t="s">
        <v>1827</v>
      </c>
      <c r="M36" s="24"/>
      <c r="N36" s="77" t="s">
        <v>2323</v>
      </c>
      <c r="O36" s="24" t="str">
        <f>IF(LEN(N36)&gt;1,IFERROR(VLOOKUP(N36,'Sig WI list'!C:N,11,FALSE),""),"")</f>
        <v>Ericsson</v>
      </c>
      <c r="P36" s="24"/>
    </row>
    <row r="37" spans="1:16" ht="34.5" customHeight="1">
      <c r="A37" s="34" t="s">
        <v>79</v>
      </c>
      <c r="B37" s="31" t="s">
        <v>80</v>
      </c>
      <c r="C37" s="35" t="s">
        <v>11</v>
      </c>
      <c r="D37" s="35" t="s">
        <v>12</v>
      </c>
      <c r="E37" s="31" t="s">
        <v>13</v>
      </c>
      <c r="F37" s="31"/>
      <c r="G37" s="31" t="s">
        <v>1825</v>
      </c>
      <c r="H37" s="31" t="s">
        <v>1911</v>
      </c>
      <c r="I37" s="31" t="s">
        <v>1827</v>
      </c>
      <c r="J37" s="24"/>
      <c r="K37" s="31" t="s">
        <v>1827</v>
      </c>
      <c r="M37" s="24"/>
      <c r="N37" s="77" t="s">
        <v>2323</v>
      </c>
      <c r="O37" s="24" t="str">
        <f>IF(LEN(N37)&gt;1,IFERROR(VLOOKUP(N37,'Sig WI list'!C:N,11,FALSE),""),"")</f>
        <v>Ericsson</v>
      </c>
      <c r="P37" s="24"/>
    </row>
    <row r="38" spans="1:16" ht="24" customHeight="1">
      <c r="A38" s="34" t="s">
        <v>81</v>
      </c>
      <c r="B38" s="31" t="s">
        <v>82</v>
      </c>
      <c r="C38" s="35" t="s">
        <v>11</v>
      </c>
      <c r="D38" s="38" t="s">
        <v>12</v>
      </c>
      <c r="E38" s="30" t="s">
        <v>13</v>
      </c>
      <c r="F38" s="31"/>
      <c r="G38" s="31" t="s">
        <v>1825</v>
      </c>
      <c r="H38" s="31" t="s">
        <v>1912</v>
      </c>
      <c r="I38" s="31" t="s">
        <v>1827</v>
      </c>
      <c r="J38" s="24"/>
      <c r="K38" s="31" t="s">
        <v>1827</v>
      </c>
      <c r="M38" s="24"/>
      <c r="N38" s="77" t="s">
        <v>2323</v>
      </c>
      <c r="O38" s="24" t="str">
        <f>IF(LEN(N38)&gt;1,IFERROR(VLOOKUP(N38,'Sig WI list'!C:N,11,FALSE),""),"")</f>
        <v>Ericsson</v>
      </c>
      <c r="P38" s="24"/>
    </row>
    <row r="39" spans="1:16" ht="24" customHeight="1">
      <c r="A39" s="34" t="s">
        <v>2623</v>
      </c>
      <c r="B39" s="31" t="s">
        <v>2760</v>
      </c>
      <c r="C39" s="39" t="s">
        <v>1921</v>
      </c>
      <c r="D39" s="85" t="s">
        <v>2866</v>
      </c>
      <c r="E39" s="86" t="s">
        <v>2867</v>
      </c>
      <c r="F39" s="41"/>
      <c r="G39" s="31" t="s">
        <v>897</v>
      </c>
      <c r="H39" s="31"/>
      <c r="I39" s="31"/>
      <c r="J39" s="24"/>
      <c r="K39" s="31"/>
      <c r="M39" s="24"/>
      <c r="N39" s="77" t="s">
        <v>2858</v>
      </c>
      <c r="O39" s="24"/>
      <c r="P39" s="24"/>
    </row>
    <row r="40" spans="1:16" ht="24" customHeight="1">
      <c r="A40" s="34" t="s">
        <v>2624</v>
      </c>
      <c r="B40" s="112" t="s">
        <v>2799</v>
      </c>
      <c r="C40" s="39" t="s">
        <v>1921</v>
      </c>
      <c r="D40" s="85" t="s">
        <v>2866</v>
      </c>
      <c r="E40" s="86" t="s">
        <v>2867</v>
      </c>
      <c r="F40" s="41"/>
      <c r="G40" s="31" t="s">
        <v>897</v>
      </c>
      <c r="H40" s="31"/>
      <c r="I40" s="31"/>
      <c r="J40" s="24"/>
      <c r="K40" s="31"/>
      <c r="M40" s="24"/>
      <c r="N40" s="77" t="s">
        <v>2858</v>
      </c>
      <c r="O40" s="24"/>
      <c r="P40" s="24"/>
    </row>
    <row r="41" spans="1:16">
      <c r="A41" s="36">
        <v>6.2</v>
      </c>
      <c r="B41" s="32" t="s">
        <v>83</v>
      </c>
      <c r="C41" s="35"/>
      <c r="D41" s="49"/>
      <c r="E41" s="54"/>
      <c r="F41" s="31"/>
      <c r="G41" s="31"/>
      <c r="H41" s="31"/>
      <c r="I41" s="31"/>
      <c r="J41" s="24"/>
      <c r="M41" s="24"/>
      <c r="N41" s="24" t="s">
        <v>2322</v>
      </c>
      <c r="O41" s="24" t="str">
        <f>IF(LEN(N41)&gt;1,IFERROR(VLOOKUP(N41,'Sig WI list'!C:N,11,FALSE),""),"")</f>
        <v/>
      </c>
      <c r="P41" s="24"/>
    </row>
    <row r="42" spans="1:16">
      <c r="A42" s="36" t="s">
        <v>84</v>
      </c>
      <c r="B42" s="32" t="s">
        <v>85</v>
      </c>
      <c r="C42" s="35"/>
      <c r="D42" s="35"/>
      <c r="E42" s="31"/>
      <c r="F42" s="31"/>
      <c r="G42" s="31"/>
      <c r="H42" s="31"/>
      <c r="I42" s="31"/>
      <c r="J42" s="24"/>
      <c r="M42" s="24"/>
      <c r="N42" s="24" t="s">
        <v>2322</v>
      </c>
      <c r="O42" s="24" t="str">
        <f>IF(LEN(N42)&gt;1,IFERROR(VLOOKUP(N42,'Sig WI list'!C:N,11,FALSE),""),"")</f>
        <v/>
      </c>
      <c r="P42" s="24"/>
    </row>
    <row r="43" spans="1:16" ht="23.25" customHeight="1">
      <c r="A43" s="34" t="s">
        <v>86</v>
      </c>
      <c r="B43" s="31" t="s">
        <v>87</v>
      </c>
      <c r="C43" s="35" t="s">
        <v>11</v>
      </c>
      <c r="D43" s="35" t="s">
        <v>88</v>
      </c>
      <c r="E43" s="31" t="s">
        <v>89</v>
      </c>
      <c r="F43" s="31"/>
      <c r="G43" s="31" t="s">
        <v>1825</v>
      </c>
      <c r="H43" s="31" t="s">
        <v>1911</v>
      </c>
      <c r="I43" s="31" t="s">
        <v>1827</v>
      </c>
      <c r="J43" s="24"/>
      <c r="K43" s="31" t="s">
        <v>1827</v>
      </c>
      <c r="M43" s="24"/>
      <c r="N43" s="77" t="s">
        <v>2323</v>
      </c>
      <c r="O43" s="24" t="str">
        <f>IF(LEN(N43)&gt;1,IFERROR(VLOOKUP(N43,'Sig WI list'!C:N,11,FALSE),""),"")</f>
        <v>Ericsson</v>
      </c>
      <c r="P43" s="24"/>
    </row>
    <row r="44" spans="1:16" ht="23.25" customHeight="1">
      <c r="A44" s="34" t="s">
        <v>90</v>
      </c>
      <c r="B44" s="31" t="s">
        <v>91</v>
      </c>
      <c r="C44" s="35" t="s">
        <v>11</v>
      </c>
      <c r="D44" s="35" t="s">
        <v>88</v>
      </c>
      <c r="E44" s="31" t="s">
        <v>89</v>
      </c>
      <c r="F44" s="31"/>
      <c r="G44" s="31" t="s">
        <v>1825</v>
      </c>
      <c r="H44" s="31" t="s">
        <v>1911</v>
      </c>
      <c r="I44" s="31" t="s">
        <v>1827</v>
      </c>
      <c r="J44" s="24"/>
      <c r="K44" s="31" t="s">
        <v>1827</v>
      </c>
      <c r="M44" s="24"/>
      <c r="N44" s="77" t="s">
        <v>2323</v>
      </c>
      <c r="O44" s="24" t="str">
        <f>IF(LEN(N44)&gt;1,IFERROR(VLOOKUP(N44,'Sig WI list'!C:N,11,FALSE),""),"")</f>
        <v>Ericsson</v>
      </c>
      <c r="P44" s="24"/>
    </row>
    <row r="45" spans="1:16" ht="23.25" customHeight="1">
      <c r="A45" s="34" t="s">
        <v>92</v>
      </c>
      <c r="B45" s="31" t="s">
        <v>93</v>
      </c>
      <c r="C45" s="35" t="s">
        <v>11</v>
      </c>
      <c r="D45" s="35" t="s">
        <v>88</v>
      </c>
      <c r="E45" s="31" t="s">
        <v>89</v>
      </c>
      <c r="F45" s="31"/>
      <c r="G45" s="31" t="s">
        <v>1825</v>
      </c>
      <c r="H45" s="31" t="s">
        <v>1911</v>
      </c>
      <c r="I45" s="31" t="s">
        <v>1827</v>
      </c>
      <c r="J45" s="24"/>
      <c r="K45" s="31" t="s">
        <v>1827</v>
      </c>
      <c r="M45" s="24"/>
      <c r="N45" s="77" t="s">
        <v>2323</v>
      </c>
      <c r="O45" s="24" t="str">
        <f>IF(LEN(N45)&gt;1,IFERROR(VLOOKUP(N45,'Sig WI list'!C:N,11,FALSE),""),"")</f>
        <v>Ericsson</v>
      </c>
      <c r="P45" s="24"/>
    </row>
    <row r="46" spans="1:16" ht="23.25" customHeight="1">
      <c r="A46" s="34" t="s">
        <v>94</v>
      </c>
      <c r="B46" s="31" t="s">
        <v>95</v>
      </c>
      <c r="C46" s="35" t="s">
        <v>11</v>
      </c>
      <c r="D46" s="35" t="s">
        <v>88</v>
      </c>
      <c r="E46" s="31" t="s">
        <v>89</v>
      </c>
      <c r="F46" s="31"/>
      <c r="G46" s="31" t="s">
        <v>1825</v>
      </c>
      <c r="H46" s="31" t="s">
        <v>1911</v>
      </c>
      <c r="I46" s="31" t="s">
        <v>1827</v>
      </c>
      <c r="J46" s="24"/>
      <c r="K46" s="31" t="s">
        <v>1827</v>
      </c>
      <c r="M46" s="24"/>
      <c r="N46" s="77" t="s">
        <v>2323</v>
      </c>
      <c r="O46" s="24" t="str">
        <f>IF(LEN(N46)&gt;1,IFERROR(VLOOKUP(N46,'Sig WI list'!C:N,11,FALSE),""),"")</f>
        <v>Ericsson</v>
      </c>
      <c r="P46" s="24"/>
    </row>
    <row r="47" spans="1:16" ht="23.25" customHeight="1">
      <c r="A47" s="34" t="s">
        <v>96</v>
      </c>
      <c r="B47" s="31" t="s">
        <v>97</v>
      </c>
      <c r="C47" s="35" t="s">
        <v>11</v>
      </c>
      <c r="D47" s="35" t="s">
        <v>88</v>
      </c>
      <c r="E47" s="31" t="s">
        <v>89</v>
      </c>
      <c r="F47" s="31"/>
      <c r="G47" s="31" t="s">
        <v>1825</v>
      </c>
      <c r="H47" s="31" t="s">
        <v>1911</v>
      </c>
      <c r="I47" s="31" t="s">
        <v>1827</v>
      </c>
      <c r="J47" s="24"/>
      <c r="K47" s="31" t="s">
        <v>1827</v>
      </c>
      <c r="M47" s="24"/>
      <c r="N47" s="77" t="s">
        <v>2323</v>
      </c>
      <c r="O47" s="24" t="str">
        <f>IF(LEN(N47)&gt;1,IFERROR(VLOOKUP(N47,'Sig WI list'!C:N,11,FALSE),""),"")</f>
        <v>Ericsson</v>
      </c>
      <c r="P47" s="24"/>
    </row>
    <row r="48" spans="1:16">
      <c r="A48" s="36" t="s">
        <v>98</v>
      </c>
      <c r="B48" s="32" t="s">
        <v>99</v>
      </c>
      <c r="C48" s="35"/>
      <c r="D48" s="35"/>
      <c r="E48" s="32"/>
      <c r="F48" s="32"/>
      <c r="G48" s="31"/>
      <c r="H48" s="32"/>
      <c r="I48" s="32"/>
      <c r="J48" s="24"/>
      <c r="M48" s="24"/>
      <c r="N48" s="24" t="s">
        <v>2322</v>
      </c>
      <c r="O48" s="24" t="str">
        <f>IF(LEN(N48)&gt;1,IFERROR(VLOOKUP(N48,'Sig WI list'!C:N,11,FALSE),""),"")</f>
        <v/>
      </c>
      <c r="P48" s="24"/>
    </row>
    <row r="49" spans="1:16" ht="23.25" customHeight="1">
      <c r="A49" s="34" t="s">
        <v>100</v>
      </c>
      <c r="B49" s="31" t="s">
        <v>101</v>
      </c>
      <c r="C49" s="35" t="s">
        <v>11</v>
      </c>
      <c r="D49" s="35" t="s">
        <v>88</v>
      </c>
      <c r="E49" s="31" t="s">
        <v>89</v>
      </c>
      <c r="F49" s="31"/>
      <c r="G49" s="31" t="s">
        <v>1825</v>
      </c>
      <c r="H49" s="31" t="s">
        <v>1911</v>
      </c>
      <c r="I49" s="31" t="s">
        <v>1827</v>
      </c>
      <c r="J49" s="24"/>
      <c r="K49" s="31" t="s">
        <v>1827</v>
      </c>
      <c r="M49" s="24"/>
      <c r="N49" s="77" t="s">
        <v>2323</v>
      </c>
      <c r="O49" s="24" t="str">
        <f>IF(LEN(N49)&gt;1,IFERROR(VLOOKUP(N49,'Sig WI list'!C:N,11,FALSE),""),"")</f>
        <v>Ericsson</v>
      </c>
      <c r="P49" s="24"/>
    </row>
    <row r="50" spans="1:16" ht="23.25" customHeight="1">
      <c r="A50" s="34" t="s">
        <v>102</v>
      </c>
      <c r="B50" s="31" t="s">
        <v>103</v>
      </c>
      <c r="C50" s="35" t="s">
        <v>11</v>
      </c>
      <c r="D50" s="35" t="s">
        <v>88</v>
      </c>
      <c r="E50" s="31" t="s">
        <v>89</v>
      </c>
      <c r="F50" s="31"/>
      <c r="G50" s="31" t="s">
        <v>1825</v>
      </c>
      <c r="H50" s="31" t="s">
        <v>1911</v>
      </c>
      <c r="I50" s="31" t="s">
        <v>1827</v>
      </c>
      <c r="J50" s="24"/>
      <c r="K50" s="31" t="s">
        <v>1827</v>
      </c>
      <c r="M50" s="24"/>
      <c r="N50" s="77" t="s">
        <v>2323</v>
      </c>
      <c r="O50" s="24" t="str">
        <f>IF(LEN(N50)&gt;1,IFERROR(VLOOKUP(N50,'Sig WI list'!C:N,11,FALSE),""),"")</f>
        <v>Ericsson</v>
      </c>
      <c r="P50" s="24"/>
    </row>
    <row r="51" spans="1:16">
      <c r="A51" s="34" t="s">
        <v>104</v>
      </c>
      <c r="B51" s="32" t="s">
        <v>105</v>
      </c>
      <c r="C51" s="35"/>
      <c r="D51" s="35"/>
      <c r="E51" s="31"/>
      <c r="F51" s="31"/>
      <c r="G51" s="31"/>
      <c r="H51" s="31"/>
      <c r="I51" s="31"/>
      <c r="J51" s="24"/>
      <c r="M51" s="24"/>
      <c r="N51" s="24" t="s">
        <v>2322</v>
      </c>
      <c r="O51" s="24" t="str">
        <f>IF(LEN(N51)&gt;1,IFERROR(VLOOKUP(N51,'Sig WI list'!C:N,11,FALSE),""),"")</f>
        <v/>
      </c>
      <c r="P51" s="24"/>
    </row>
    <row r="52" spans="1:16" ht="23.25" customHeight="1">
      <c r="A52" s="34" t="s">
        <v>106</v>
      </c>
      <c r="B52" s="31" t="s">
        <v>107</v>
      </c>
      <c r="C52" s="35" t="s">
        <v>11</v>
      </c>
      <c r="D52" s="35" t="s">
        <v>88</v>
      </c>
      <c r="E52" s="31" t="s">
        <v>89</v>
      </c>
      <c r="F52" s="31"/>
      <c r="G52" s="31" t="s">
        <v>1825</v>
      </c>
      <c r="H52" s="31" t="s">
        <v>1911</v>
      </c>
      <c r="I52" s="31" t="s">
        <v>1827</v>
      </c>
      <c r="J52" s="24"/>
      <c r="K52" s="31" t="s">
        <v>1827</v>
      </c>
      <c r="M52" s="24"/>
      <c r="N52" s="77" t="s">
        <v>2323</v>
      </c>
      <c r="O52" s="24" t="str">
        <f>IF(LEN(N52)&gt;1,IFERROR(VLOOKUP(N52,'Sig WI list'!C:N,11,FALSE),""),"")</f>
        <v>Ericsson</v>
      </c>
      <c r="P52" s="24"/>
    </row>
    <row r="53" spans="1:16" ht="23.25" customHeight="1">
      <c r="A53" s="34" t="s">
        <v>108</v>
      </c>
      <c r="B53" s="31" t="s">
        <v>109</v>
      </c>
      <c r="C53" s="35" t="s">
        <v>11</v>
      </c>
      <c r="D53" s="35" t="s">
        <v>88</v>
      </c>
      <c r="E53" s="31" t="s">
        <v>89</v>
      </c>
      <c r="F53" s="31"/>
      <c r="G53" s="31" t="s">
        <v>1825</v>
      </c>
      <c r="H53" s="31" t="s">
        <v>1911</v>
      </c>
      <c r="I53" s="31" t="s">
        <v>1827</v>
      </c>
      <c r="J53" s="24"/>
      <c r="K53" s="31" t="s">
        <v>1827</v>
      </c>
      <c r="M53" s="24"/>
      <c r="N53" s="77" t="s">
        <v>2323</v>
      </c>
      <c r="O53" s="24" t="str">
        <f>IF(LEN(N53)&gt;1,IFERROR(VLOOKUP(N53,'Sig WI list'!C:N,11,FALSE),""),"")</f>
        <v>Ericsson</v>
      </c>
      <c r="P53" s="24"/>
    </row>
    <row r="54" spans="1:16" ht="23.25" customHeight="1">
      <c r="A54" s="34" t="s">
        <v>110</v>
      </c>
      <c r="B54" s="31" t="s">
        <v>111</v>
      </c>
      <c r="C54" s="35" t="s">
        <v>11</v>
      </c>
      <c r="D54" s="35" t="s">
        <v>88</v>
      </c>
      <c r="E54" s="31" t="s">
        <v>89</v>
      </c>
      <c r="F54" s="31"/>
      <c r="G54" s="31" t="s">
        <v>1825</v>
      </c>
      <c r="H54" s="31" t="s">
        <v>1911</v>
      </c>
      <c r="I54" s="31" t="s">
        <v>1827</v>
      </c>
      <c r="J54" s="24"/>
      <c r="K54" s="31" t="s">
        <v>1827</v>
      </c>
      <c r="M54" s="24"/>
      <c r="N54" s="77" t="s">
        <v>2323</v>
      </c>
      <c r="O54" s="24" t="str">
        <f>IF(LEN(N54)&gt;1,IFERROR(VLOOKUP(N54,'Sig WI list'!C:N,11,FALSE),""),"")</f>
        <v>Ericsson</v>
      </c>
      <c r="P54" s="24"/>
    </row>
    <row r="55" spans="1:16" ht="23.25" customHeight="1">
      <c r="A55" s="34" t="s">
        <v>112</v>
      </c>
      <c r="B55" s="31" t="s">
        <v>113</v>
      </c>
      <c r="C55" s="35" t="s">
        <v>11</v>
      </c>
      <c r="D55" s="35" t="s">
        <v>88</v>
      </c>
      <c r="E55" s="31" t="s">
        <v>89</v>
      </c>
      <c r="F55" s="31"/>
      <c r="G55" s="31" t="s">
        <v>1825</v>
      </c>
      <c r="H55" s="31" t="s">
        <v>1911</v>
      </c>
      <c r="I55" s="31" t="s">
        <v>1827</v>
      </c>
      <c r="J55" s="24"/>
      <c r="K55" s="31" t="s">
        <v>1827</v>
      </c>
      <c r="M55" s="24"/>
      <c r="N55" s="77" t="s">
        <v>2323</v>
      </c>
      <c r="O55" s="24" t="str">
        <f>IF(LEN(N55)&gt;1,IFERROR(VLOOKUP(N55,'Sig WI list'!C:N,11,FALSE),""),"")</f>
        <v>Ericsson</v>
      </c>
      <c r="P55" s="24"/>
    </row>
    <row r="56" spans="1:16" ht="34.5" customHeight="1">
      <c r="A56" s="34" t="s">
        <v>114</v>
      </c>
      <c r="B56" s="31" t="s">
        <v>115</v>
      </c>
      <c r="C56" s="35" t="s">
        <v>11</v>
      </c>
      <c r="D56" s="35" t="s">
        <v>88</v>
      </c>
      <c r="E56" s="31" t="s">
        <v>89</v>
      </c>
      <c r="F56" s="31"/>
      <c r="G56" s="31" t="s">
        <v>1825</v>
      </c>
      <c r="H56" s="31" t="s">
        <v>1911</v>
      </c>
      <c r="I56" s="31" t="s">
        <v>1827</v>
      </c>
      <c r="J56" s="24"/>
      <c r="K56" s="31" t="s">
        <v>1827</v>
      </c>
      <c r="M56" s="24"/>
      <c r="N56" s="77" t="s">
        <v>2323</v>
      </c>
      <c r="O56" s="24" t="str">
        <f>IF(LEN(N56)&gt;1,IFERROR(VLOOKUP(N56,'Sig WI list'!C:N,11,FALSE),""),"")</f>
        <v>Ericsson</v>
      </c>
      <c r="P56" s="24"/>
    </row>
    <row r="57" spans="1:16" ht="34.5" customHeight="1">
      <c r="A57" s="34" t="s">
        <v>116</v>
      </c>
      <c r="B57" s="31" t="s">
        <v>117</v>
      </c>
      <c r="C57" s="35" t="s">
        <v>11</v>
      </c>
      <c r="D57" s="35" t="s">
        <v>88</v>
      </c>
      <c r="E57" s="31" t="s">
        <v>89</v>
      </c>
      <c r="F57" s="31"/>
      <c r="G57" s="31" t="s">
        <v>1825</v>
      </c>
      <c r="H57" s="31" t="s">
        <v>1911</v>
      </c>
      <c r="I57" s="31" t="s">
        <v>1827</v>
      </c>
      <c r="J57" s="24"/>
      <c r="K57" s="31" t="s">
        <v>1827</v>
      </c>
      <c r="M57" s="24"/>
      <c r="N57" s="77" t="s">
        <v>2323</v>
      </c>
      <c r="O57" s="24" t="str">
        <f>IF(LEN(N57)&gt;1,IFERROR(VLOOKUP(N57,'Sig WI list'!C:N,11,FALSE),""),"")</f>
        <v>Ericsson</v>
      </c>
      <c r="P57" s="24"/>
    </row>
    <row r="58" spans="1:16" ht="23.25" customHeight="1">
      <c r="A58" s="34" t="s">
        <v>118</v>
      </c>
      <c r="B58" s="31" t="s">
        <v>119</v>
      </c>
      <c r="C58" s="35" t="s">
        <v>11</v>
      </c>
      <c r="D58" s="35" t="s">
        <v>88</v>
      </c>
      <c r="E58" s="31" t="s">
        <v>89</v>
      </c>
      <c r="F58" s="31"/>
      <c r="G58" s="31" t="s">
        <v>1825</v>
      </c>
      <c r="H58" s="31" t="s">
        <v>1911</v>
      </c>
      <c r="I58" s="31" t="s">
        <v>1827</v>
      </c>
      <c r="J58" s="24"/>
      <c r="K58" s="31" t="s">
        <v>1827</v>
      </c>
      <c r="M58" s="24"/>
      <c r="N58" s="77" t="s">
        <v>2323</v>
      </c>
      <c r="O58" s="24" t="str">
        <f>IF(LEN(N58)&gt;1,IFERROR(VLOOKUP(N58,'Sig WI list'!C:N,11,FALSE),""),"")</f>
        <v>Ericsson</v>
      </c>
      <c r="P58" s="24"/>
    </row>
    <row r="59" spans="1:16" ht="23.25" customHeight="1">
      <c r="A59" s="34" t="s">
        <v>120</v>
      </c>
      <c r="B59" s="31" t="s">
        <v>121</v>
      </c>
      <c r="C59" s="35" t="s">
        <v>11</v>
      </c>
      <c r="D59" s="35" t="s">
        <v>88</v>
      </c>
      <c r="E59" s="31" t="s">
        <v>89</v>
      </c>
      <c r="F59" s="31"/>
      <c r="G59" s="31" t="s">
        <v>1825</v>
      </c>
      <c r="H59" s="31" t="s">
        <v>1911</v>
      </c>
      <c r="I59" s="31" t="s">
        <v>1827</v>
      </c>
      <c r="J59" s="24"/>
      <c r="K59" s="31" t="s">
        <v>1827</v>
      </c>
      <c r="M59" s="24"/>
      <c r="N59" s="77" t="s">
        <v>2323</v>
      </c>
      <c r="O59" s="24" t="str">
        <f>IF(LEN(N59)&gt;1,IFERROR(VLOOKUP(N59,'Sig WI list'!C:N,11,FALSE),""),"")</f>
        <v>Ericsson</v>
      </c>
      <c r="P59" s="24"/>
    </row>
    <row r="60" spans="1:16" ht="23.25" customHeight="1">
      <c r="A60" s="34" t="s">
        <v>122</v>
      </c>
      <c r="B60" s="31" t="s">
        <v>123</v>
      </c>
      <c r="C60" s="35" t="s">
        <v>11</v>
      </c>
      <c r="D60" s="35" t="s">
        <v>88</v>
      </c>
      <c r="E60" s="31" t="s">
        <v>89</v>
      </c>
      <c r="F60" s="31"/>
      <c r="G60" s="31" t="s">
        <v>1825</v>
      </c>
      <c r="H60" s="31" t="s">
        <v>1911</v>
      </c>
      <c r="I60" s="31" t="s">
        <v>1827</v>
      </c>
      <c r="J60" s="24"/>
      <c r="K60" s="31" t="s">
        <v>1827</v>
      </c>
      <c r="M60" s="24"/>
      <c r="N60" s="77" t="s">
        <v>2323</v>
      </c>
      <c r="O60" s="24" t="str">
        <f>IF(LEN(N60)&gt;1,IFERROR(VLOOKUP(N60,'Sig WI list'!C:N,11,FALSE),""),"")</f>
        <v>Ericsson</v>
      </c>
      <c r="P60" s="24"/>
    </row>
    <row r="61" spans="1:16" ht="23.25" customHeight="1">
      <c r="A61" s="34" t="s">
        <v>124</v>
      </c>
      <c r="B61" s="31" t="s">
        <v>125</v>
      </c>
      <c r="C61" s="35" t="s">
        <v>11</v>
      </c>
      <c r="D61" s="35" t="s">
        <v>88</v>
      </c>
      <c r="E61" s="31" t="s">
        <v>89</v>
      </c>
      <c r="F61" s="31"/>
      <c r="G61" s="31" t="s">
        <v>1825</v>
      </c>
      <c r="H61" s="31" t="s">
        <v>1911</v>
      </c>
      <c r="I61" s="31" t="s">
        <v>1827</v>
      </c>
      <c r="J61" s="24"/>
      <c r="K61" s="31" t="s">
        <v>1827</v>
      </c>
      <c r="M61" s="24"/>
      <c r="N61" s="77" t="s">
        <v>2323</v>
      </c>
      <c r="O61" s="24" t="str">
        <f>IF(LEN(N61)&gt;1,IFERROR(VLOOKUP(N61,'Sig WI list'!C:N,11,FALSE),""),"")</f>
        <v>Ericsson</v>
      </c>
      <c r="P61" s="24"/>
    </row>
    <row r="62" spans="1:16">
      <c r="A62" s="36">
        <v>6.3</v>
      </c>
      <c r="B62" s="32" t="s">
        <v>126</v>
      </c>
      <c r="C62" s="35"/>
      <c r="D62" s="35"/>
      <c r="E62" s="32"/>
      <c r="F62" s="32"/>
      <c r="G62" s="32"/>
      <c r="H62" s="32"/>
      <c r="I62" s="32"/>
      <c r="J62" s="24"/>
      <c r="M62" s="24"/>
      <c r="N62" s="24" t="s">
        <v>2322</v>
      </c>
      <c r="O62" s="24" t="str">
        <f>IF(LEN(N62)&gt;1,IFERROR(VLOOKUP(N62,'Sig WI list'!C:N,11,FALSE),""),"")</f>
        <v/>
      </c>
      <c r="P62" s="24"/>
    </row>
    <row r="63" spans="1:16">
      <c r="A63" s="36" t="s">
        <v>127</v>
      </c>
      <c r="B63" s="32" t="s">
        <v>128</v>
      </c>
      <c r="C63" s="35"/>
      <c r="D63" s="35"/>
      <c r="E63" s="32"/>
      <c r="F63" s="32"/>
      <c r="G63" s="32"/>
      <c r="H63" s="32"/>
      <c r="I63" s="32"/>
      <c r="J63" s="24"/>
      <c r="M63" s="24"/>
      <c r="N63" s="24" t="s">
        <v>2322</v>
      </c>
      <c r="O63" s="24" t="str">
        <f>IF(LEN(N63)&gt;1,IFERROR(VLOOKUP(N63,'Sig WI list'!C:N,11,FALSE),""),"")</f>
        <v/>
      </c>
      <c r="P63" s="24"/>
    </row>
    <row r="64" spans="1:16" ht="23.25" customHeight="1">
      <c r="A64" s="34" t="s">
        <v>129</v>
      </c>
      <c r="B64" s="31" t="s">
        <v>130</v>
      </c>
      <c r="C64" s="35" t="s">
        <v>11</v>
      </c>
      <c r="D64" s="35" t="s">
        <v>12</v>
      </c>
      <c r="E64" s="31" t="s">
        <v>13</v>
      </c>
      <c r="F64" s="31"/>
      <c r="G64" s="31" t="s">
        <v>1825</v>
      </c>
      <c r="H64" s="31" t="s">
        <v>1911</v>
      </c>
      <c r="I64" s="31" t="s">
        <v>1827</v>
      </c>
      <c r="J64" s="24"/>
      <c r="K64" s="31" t="s">
        <v>1827</v>
      </c>
      <c r="M64" s="24"/>
      <c r="N64" s="77" t="s">
        <v>2323</v>
      </c>
      <c r="O64" s="24" t="str">
        <f>IF(LEN(N64)&gt;1,IFERROR(VLOOKUP(N64,'Sig WI list'!C:N,11,FALSE),""),"")</f>
        <v>Ericsson</v>
      </c>
      <c r="P64" s="24"/>
    </row>
    <row r="65" spans="1:16" ht="34.5" customHeight="1">
      <c r="A65" s="34" t="s">
        <v>131</v>
      </c>
      <c r="B65" s="31" t="s">
        <v>132</v>
      </c>
      <c r="C65" s="35" t="s">
        <v>11</v>
      </c>
      <c r="D65" s="35" t="s">
        <v>12</v>
      </c>
      <c r="E65" s="31" t="s">
        <v>13</v>
      </c>
      <c r="F65" s="31"/>
      <c r="G65" s="31" t="s">
        <v>1825</v>
      </c>
      <c r="H65" s="31" t="s">
        <v>1911</v>
      </c>
      <c r="I65" s="31" t="s">
        <v>1827</v>
      </c>
      <c r="J65" s="24"/>
      <c r="K65" s="31" t="s">
        <v>1827</v>
      </c>
      <c r="M65" s="24"/>
      <c r="N65" s="77" t="s">
        <v>2323</v>
      </c>
      <c r="O65" s="24" t="str">
        <f>IF(LEN(N65)&gt;1,IFERROR(VLOOKUP(N65,'Sig WI list'!C:N,11,FALSE),""),"")</f>
        <v>Ericsson</v>
      </c>
      <c r="P65" s="24"/>
    </row>
    <row r="66" spans="1:16" ht="23.25" customHeight="1">
      <c r="A66" s="34" t="s">
        <v>133</v>
      </c>
      <c r="B66" s="31" t="s">
        <v>134</v>
      </c>
      <c r="C66" s="35" t="s">
        <v>11</v>
      </c>
      <c r="D66" s="35" t="s">
        <v>12</v>
      </c>
      <c r="E66" s="31" t="s">
        <v>13</v>
      </c>
      <c r="F66" s="31"/>
      <c r="G66" s="31" t="s">
        <v>1825</v>
      </c>
      <c r="H66" s="31" t="s">
        <v>1911</v>
      </c>
      <c r="I66" s="31" t="s">
        <v>1827</v>
      </c>
      <c r="J66" s="24"/>
      <c r="K66" s="31" t="s">
        <v>1827</v>
      </c>
      <c r="M66" s="24"/>
      <c r="N66" s="77" t="s">
        <v>2323</v>
      </c>
      <c r="O66" s="24" t="str">
        <f>IF(LEN(N66)&gt;1,IFERROR(VLOOKUP(N66,'Sig WI list'!C:N,11,FALSE),""),"")</f>
        <v>Ericsson</v>
      </c>
      <c r="P66" s="24"/>
    </row>
    <row r="67" spans="1:16" ht="23.25" customHeight="1">
      <c r="A67" s="34" t="s">
        <v>135</v>
      </c>
      <c r="B67" s="31" t="s">
        <v>136</v>
      </c>
      <c r="C67" s="35" t="s">
        <v>11</v>
      </c>
      <c r="D67" s="35" t="s">
        <v>12</v>
      </c>
      <c r="E67" s="31" t="s">
        <v>13</v>
      </c>
      <c r="F67" s="31"/>
      <c r="G67" s="31" t="s">
        <v>1825</v>
      </c>
      <c r="H67" s="31" t="s">
        <v>1911</v>
      </c>
      <c r="I67" s="31" t="s">
        <v>1827</v>
      </c>
      <c r="J67" s="24"/>
      <c r="K67" s="31" t="s">
        <v>1827</v>
      </c>
      <c r="M67" s="24"/>
      <c r="N67" s="77" t="s">
        <v>2323</v>
      </c>
      <c r="O67" s="24" t="str">
        <f>IF(LEN(N67)&gt;1,IFERROR(VLOOKUP(N67,'Sig WI list'!C:N,11,FALSE),""),"")</f>
        <v>Ericsson</v>
      </c>
      <c r="P67" s="24"/>
    </row>
    <row r="68" spans="1:16" ht="34.5" customHeight="1">
      <c r="A68" s="34" t="s">
        <v>137</v>
      </c>
      <c r="B68" s="31" t="s">
        <v>138</v>
      </c>
      <c r="C68" s="35" t="s">
        <v>11</v>
      </c>
      <c r="D68" s="35" t="s">
        <v>12</v>
      </c>
      <c r="E68" s="31" t="s">
        <v>13</v>
      </c>
      <c r="F68" s="31"/>
      <c r="G68" s="31" t="s">
        <v>1825</v>
      </c>
      <c r="H68" s="31" t="s">
        <v>1911</v>
      </c>
      <c r="I68" s="31" t="s">
        <v>1827</v>
      </c>
      <c r="J68" s="24"/>
      <c r="K68" s="31" t="s">
        <v>1827</v>
      </c>
      <c r="M68" s="24"/>
      <c r="N68" s="77" t="s">
        <v>2323</v>
      </c>
      <c r="O68" s="24" t="str">
        <f>IF(LEN(N68)&gt;1,IFERROR(VLOOKUP(N68,'Sig WI list'!C:N,11,FALSE),""),"")</f>
        <v>Ericsson</v>
      </c>
      <c r="P68" s="24"/>
    </row>
    <row r="69" spans="1:16" ht="34.5" customHeight="1">
      <c r="A69" s="34" t="s">
        <v>139</v>
      </c>
      <c r="B69" s="31" t="s">
        <v>140</v>
      </c>
      <c r="C69" s="35" t="s">
        <v>11</v>
      </c>
      <c r="D69" s="35" t="s">
        <v>12</v>
      </c>
      <c r="E69" s="31" t="s">
        <v>1754</v>
      </c>
      <c r="F69" s="31"/>
      <c r="G69" s="31" t="s">
        <v>1825</v>
      </c>
      <c r="H69" s="31" t="s">
        <v>1911</v>
      </c>
      <c r="I69" s="31" t="s">
        <v>1827</v>
      </c>
      <c r="J69" s="24"/>
      <c r="K69" s="31" t="s">
        <v>1827</v>
      </c>
      <c r="M69" s="24"/>
      <c r="N69" s="77" t="s">
        <v>2323</v>
      </c>
      <c r="O69" s="24" t="str">
        <f>IF(LEN(N69)&gt;1,IFERROR(VLOOKUP(N69,'Sig WI list'!C:N,11,FALSE),""),"")</f>
        <v>Ericsson</v>
      </c>
      <c r="P69" s="24"/>
    </row>
    <row r="70" spans="1:16" ht="23.25" customHeight="1">
      <c r="A70" s="34" t="s">
        <v>141</v>
      </c>
      <c r="B70" s="31" t="s">
        <v>142</v>
      </c>
      <c r="C70" s="35" t="s">
        <v>11</v>
      </c>
      <c r="D70" s="35" t="s">
        <v>12</v>
      </c>
      <c r="E70" s="31" t="s">
        <v>13</v>
      </c>
      <c r="F70" s="31"/>
      <c r="G70" s="31" t="s">
        <v>1825</v>
      </c>
      <c r="H70" s="31" t="s">
        <v>1911</v>
      </c>
      <c r="I70" s="31" t="s">
        <v>1827</v>
      </c>
      <c r="J70" s="24"/>
      <c r="K70" s="31" t="s">
        <v>1827</v>
      </c>
      <c r="M70" s="24"/>
      <c r="N70" s="77" t="s">
        <v>2323</v>
      </c>
      <c r="O70" s="24" t="str">
        <f>IF(LEN(N70)&gt;1,IFERROR(VLOOKUP(N70,'Sig WI list'!C:N,11,FALSE),""),"")</f>
        <v>Ericsson</v>
      </c>
      <c r="P70" s="24"/>
    </row>
    <row r="71" spans="1:16" ht="23.25" customHeight="1">
      <c r="A71" s="34" t="s">
        <v>143</v>
      </c>
      <c r="B71" s="31" t="s">
        <v>144</v>
      </c>
      <c r="C71" s="35" t="s">
        <v>11</v>
      </c>
      <c r="D71" s="35" t="s">
        <v>12</v>
      </c>
      <c r="E71" s="31" t="s">
        <v>13</v>
      </c>
      <c r="F71" s="31"/>
      <c r="G71" s="31" t="s">
        <v>1825</v>
      </c>
      <c r="H71" s="31" t="s">
        <v>1911</v>
      </c>
      <c r="I71" s="31" t="s">
        <v>2328</v>
      </c>
      <c r="J71" s="24"/>
      <c r="K71" s="31" t="s">
        <v>1827</v>
      </c>
      <c r="M71" s="24"/>
      <c r="N71" s="77" t="s">
        <v>2323</v>
      </c>
      <c r="O71" s="24" t="str">
        <f>IF(LEN(N71)&gt;1,IFERROR(VLOOKUP(N71,'Sig WI list'!C:N,11,FALSE),""),"")</f>
        <v>Ericsson</v>
      </c>
      <c r="P71" s="24"/>
    </row>
    <row r="72" spans="1:16" ht="23.25" customHeight="1">
      <c r="A72" s="34" t="s">
        <v>145</v>
      </c>
      <c r="B72" s="31" t="s">
        <v>146</v>
      </c>
      <c r="C72" s="35" t="s">
        <v>11</v>
      </c>
      <c r="D72" s="35" t="s">
        <v>12</v>
      </c>
      <c r="E72" s="31" t="s">
        <v>13</v>
      </c>
      <c r="F72" s="31"/>
      <c r="G72" s="31" t="s">
        <v>1871</v>
      </c>
      <c r="H72" s="32"/>
      <c r="I72" s="32"/>
      <c r="J72" s="24"/>
      <c r="M72" s="24"/>
      <c r="N72" s="24" t="s">
        <v>2323</v>
      </c>
      <c r="O72" s="24" t="str">
        <f>IF(LEN(N72)&gt;1,IFERROR(VLOOKUP(N72,'Sig WI list'!C:N,11,FALSE),""),"")</f>
        <v>Ericsson</v>
      </c>
      <c r="P72" s="24"/>
    </row>
    <row r="73" spans="1:16" ht="23.25" customHeight="1">
      <c r="A73" s="36" t="s">
        <v>2355</v>
      </c>
      <c r="B73" s="32" t="s">
        <v>2356</v>
      </c>
      <c r="C73" s="35"/>
      <c r="D73" s="35"/>
      <c r="E73" s="31"/>
      <c r="F73" s="31"/>
      <c r="G73" s="31"/>
      <c r="H73" s="32"/>
      <c r="I73" s="32"/>
      <c r="J73" s="24"/>
      <c r="M73" s="24"/>
      <c r="N73" s="24"/>
      <c r="O73" s="24"/>
      <c r="P73" s="24"/>
    </row>
    <row r="74" spans="1:16" ht="23.25" customHeight="1">
      <c r="A74" s="26" t="s">
        <v>2407</v>
      </c>
      <c r="B74" s="27" t="s">
        <v>2405</v>
      </c>
      <c r="C74" s="28" t="s">
        <v>1921</v>
      </c>
      <c r="D74" s="29" t="s">
        <v>12</v>
      </c>
      <c r="E74" s="30" t="s">
        <v>13</v>
      </c>
      <c r="F74" s="41"/>
      <c r="G74" s="31" t="s">
        <v>897</v>
      </c>
      <c r="H74" s="31"/>
      <c r="I74" s="32"/>
      <c r="J74" s="24"/>
      <c r="M74" s="24"/>
      <c r="N74" s="24" t="s">
        <v>2222</v>
      </c>
      <c r="O74" s="24" t="str">
        <f>IF(LEN(N74)&gt;1,IFERROR(VLOOKUP(N74,'Sig WI list'!C:N,11,FALSE),""),"")</f>
        <v>Masahiro Takano, NTT DOCOMO, INC</v>
      </c>
      <c r="P74" s="24" t="s">
        <v>2412</v>
      </c>
    </row>
    <row r="75" spans="1:16" ht="23.25" customHeight="1">
      <c r="A75" s="26" t="s">
        <v>2408</v>
      </c>
      <c r="B75" s="27" t="s">
        <v>2406</v>
      </c>
      <c r="C75" s="28" t="s">
        <v>1921</v>
      </c>
      <c r="D75" s="29" t="s">
        <v>2409</v>
      </c>
      <c r="E75" s="30" t="s">
        <v>2410</v>
      </c>
      <c r="F75" s="41"/>
      <c r="G75" s="31" t="s">
        <v>897</v>
      </c>
      <c r="H75" s="32"/>
      <c r="I75" s="32"/>
      <c r="J75" s="24"/>
      <c r="M75" s="24"/>
      <c r="N75" s="24" t="s">
        <v>2222</v>
      </c>
      <c r="O75" s="24" t="str">
        <f>IF(LEN(N75)&gt;1,IFERROR(VLOOKUP(N75,'Sig WI list'!C:N,11,FALSE),""),"")</f>
        <v>Masahiro Takano, NTT DOCOMO, INC</v>
      </c>
      <c r="P75" s="24" t="s">
        <v>2412</v>
      </c>
    </row>
    <row r="76" spans="1:16" ht="23.25" customHeight="1">
      <c r="A76" s="26" t="s">
        <v>2347</v>
      </c>
      <c r="B76" s="27" t="s">
        <v>2348</v>
      </c>
      <c r="C76" s="28" t="s">
        <v>1921</v>
      </c>
      <c r="D76" s="39" t="s">
        <v>12</v>
      </c>
      <c r="E76" s="31" t="s">
        <v>13</v>
      </c>
      <c r="F76" s="41"/>
      <c r="G76" s="31" t="s">
        <v>897</v>
      </c>
      <c r="H76" s="32"/>
      <c r="I76" s="32"/>
      <c r="J76" s="24"/>
      <c r="M76" s="24"/>
      <c r="N76" s="24" t="s">
        <v>2222</v>
      </c>
      <c r="O76" s="24" t="str">
        <f>IF(LEN(N76)&gt;1,IFERROR(VLOOKUP(N76,'Sig WI list'!C:N,11,FALSE),""),"")</f>
        <v>Masahiro Takano, NTT DOCOMO, INC</v>
      </c>
      <c r="P76" s="24"/>
    </row>
    <row r="77" spans="1:16" ht="23.25" customHeight="1">
      <c r="A77" s="26" t="s">
        <v>2349</v>
      </c>
      <c r="B77" s="27" t="s">
        <v>2350</v>
      </c>
      <c r="C77" s="28" t="s">
        <v>1921</v>
      </c>
      <c r="D77" s="39" t="s">
        <v>12</v>
      </c>
      <c r="E77" s="31" t="s">
        <v>13</v>
      </c>
      <c r="F77" s="41"/>
      <c r="G77" s="31" t="s">
        <v>897</v>
      </c>
      <c r="H77" s="32"/>
      <c r="I77" s="32"/>
      <c r="J77" s="24"/>
      <c r="M77" s="24"/>
      <c r="N77" s="24" t="s">
        <v>2222</v>
      </c>
      <c r="O77" s="24" t="str">
        <f>IF(LEN(N77)&gt;1,IFERROR(VLOOKUP(N77,'Sig WI list'!C:N,11,FALSE),""),"")</f>
        <v>Masahiro Takano, NTT DOCOMO, INC</v>
      </c>
      <c r="P77" s="24"/>
    </row>
    <row r="78" spans="1:16" ht="23.25" customHeight="1">
      <c r="A78" s="26" t="s">
        <v>2351</v>
      </c>
      <c r="B78" s="27" t="s">
        <v>2352</v>
      </c>
      <c r="C78" s="28" t="s">
        <v>1921</v>
      </c>
      <c r="D78" s="39" t="s">
        <v>12</v>
      </c>
      <c r="E78" s="31" t="s">
        <v>13</v>
      </c>
      <c r="F78" s="41"/>
      <c r="G78" s="31" t="s">
        <v>897</v>
      </c>
      <c r="H78" s="32"/>
      <c r="I78" s="32"/>
      <c r="J78" s="24"/>
      <c r="M78" s="24"/>
      <c r="N78" s="24" t="s">
        <v>2222</v>
      </c>
      <c r="O78" s="24" t="str">
        <f>IF(LEN(N78)&gt;1,IFERROR(VLOOKUP(N78,'Sig WI list'!C:N,11,FALSE),""),"")</f>
        <v>Masahiro Takano, NTT DOCOMO, INC</v>
      </c>
      <c r="P78" s="24"/>
    </row>
    <row r="79" spans="1:16" ht="23.25" customHeight="1">
      <c r="A79" s="26" t="s">
        <v>2353</v>
      </c>
      <c r="B79" s="27" t="s">
        <v>2354</v>
      </c>
      <c r="C79" s="28" t="s">
        <v>1921</v>
      </c>
      <c r="D79" s="39" t="s">
        <v>1743</v>
      </c>
      <c r="E79" s="31" t="s">
        <v>1754</v>
      </c>
      <c r="F79" s="41"/>
      <c r="G79" s="31" t="s">
        <v>897</v>
      </c>
      <c r="H79" s="32"/>
      <c r="I79" s="32"/>
      <c r="J79" s="24"/>
      <c r="M79" s="24"/>
      <c r="N79" s="24" t="s">
        <v>2222</v>
      </c>
      <c r="O79" s="24" t="str">
        <f>IF(LEN(N79)&gt;1,IFERROR(VLOOKUP(N79,'Sig WI list'!C:N,11,FALSE),""),"")</f>
        <v>Masahiro Takano, NTT DOCOMO, INC</v>
      </c>
      <c r="P79" s="24"/>
    </row>
    <row r="80" spans="1:16">
      <c r="A80" s="36">
        <v>6.4</v>
      </c>
      <c r="B80" s="32" t="s">
        <v>147</v>
      </c>
      <c r="C80" s="35"/>
      <c r="D80" s="35"/>
      <c r="E80" s="32"/>
      <c r="F80" s="32"/>
      <c r="G80" s="32"/>
      <c r="H80" s="32"/>
      <c r="I80" s="32"/>
      <c r="J80" s="24"/>
      <c r="M80" s="24"/>
      <c r="N80" s="24" t="s">
        <v>2322</v>
      </c>
      <c r="O80" s="24" t="str">
        <f>IF(LEN(N80)&gt;1,IFERROR(VLOOKUP(N80,'Sig WI list'!C:N,11,FALSE),""),"")</f>
        <v/>
      </c>
      <c r="P80" s="24"/>
    </row>
    <row r="81" spans="1:16">
      <c r="A81" s="36" t="s">
        <v>148</v>
      </c>
      <c r="B81" s="32" t="s">
        <v>149</v>
      </c>
      <c r="C81" s="35"/>
      <c r="D81" s="35"/>
      <c r="E81" s="32"/>
      <c r="F81" s="32"/>
      <c r="G81" s="32"/>
      <c r="H81" s="32"/>
      <c r="I81" s="32"/>
      <c r="J81" s="24"/>
      <c r="M81" s="24"/>
      <c r="N81" s="24" t="s">
        <v>2322</v>
      </c>
      <c r="O81" s="24" t="str">
        <f>IF(LEN(N81)&gt;1,IFERROR(VLOOKUP(N81,'Sig WI list'!C:N,11,FALSE),""),"")</f>
        <v/>
      </c>
      <c r="P81" s="24"/>
    </row>
    <row r="82" spans="1:16" ht="23.25" customHeight="1">
      <c r="A82" s="34" t="s">
        <v>150</v>
      </c>
      <c r="B82" s="31" t="s">
        <v>151</v>
      </c>
      <c r="C82" s="35" t="s">
        <v>11</v>
      </c>
      <c r="D82" s="35" t="s">
        <v>152</v>
      </c>
      <c r="E82" s="31" t="s">
        <v>153</v>
      </c>
      <c r="F82" s="31"/>
      <c r="G82" s="31" t="s">
        <v>1825</v>
      </c>
      <c r="H82" s="31" t="s">
        <v>1911</v>
      </c>
      <c r="I82" s="31" t="s">
        <v>1827</v>
      </c>
      <c r="J82" s="24"/>
      <c r="K82" s="31" t="s">
        <v>1827</v>
      </c>
      <c r="M82" s="24"/>
      <c r="N82" s="77" t="s">
        <v>2323</v>
      </c>
      <c r="O82" s="24" t="str">
        <f>IF(LEN(N82)&gt;1,IFERROR(VLOOKUP(N82,'Sig WI list'!C:N,11,FALSE),""),"")</f>
        <v>Ericsson</v>
      </c>
      <c r="P82" s="24"/>
    </row>
    <row r="83" spans="1:16" ht="23.25" customHeight="1">
      <c r="A83" s="34" t="s">
        <v>154</v>
      </c>
      <c r="B83" s="31" t="s">
        <v>17</v>
      </c>
      <c r="C83" s="35" t="s">
        <v>11</v>
      </c>
      <c r="D83" s="35" t="s">
        <v>152</v>
      </c>
      <c r="E83" s="31" t="s">
        <v>153</v>
      </c>
      <c r="F83" s="31"/>
      <c r="G83" s="31" t="s">
        <v>1825</v>
      </c>
      <c r="H83" s="31" t="s">
        <v>1911</v>
      </c>
      <c r="I83" s="31" t="s">
        <v>1827</v>
      </c>
      <c r="J83" s="24"/>
      <c r="K83" s="31" t="s">
        <v>1827</v>
      </c>
      <c r="M83" s="24"/>
      <c r="N83" s="77" t="s">
        <v>2323</v>
      </c>
      <c r="O83" s="24" t="str">
        <f>IF(LEN(N83)&gt;1,IFERROR(VLOOKUP(N83,'Sig WI list'!C:N,11,FALSE),""),"")</f>
        <v>Ericsson</v>
      </c>
      <c r="P83" s="24"/>
    </row>
    <row r="84" spans="1:16" ht="21">
      <c r="A84" s="36" t="s">
        <v>155</v>
      </c>
      <c r="B84" s="32" t="s">
        <v>156</v>
      </c>
      <c r="C84" s="35"/>
      <c r="D84" s="35"/>
      <c r="E84" s="32"/>
      <c r="F84" s="32"/>
      <c r="G84" s="32"/>
      <c r="H84" s="32"/>
      <c r="I84" s="32"/>
      <c r="J84" s="24"/>
      <c r="M84" s="24"/>
      <c r="N84" s="24" t="s">
        <v>2322</v>
      </c>
      <c r="O84" s="24" t="str">
        <f>IF(LEN(N84)&gt;1,IFERROR(VLOOKUP(N84,'Sig WI list'!C:N,11,FALSE),""),"")</f>
        <v/>
      </c>
      <c r="P84" s="24"/>
    </row>
    <row r="85" spans="1:16" ht="23.25" customHeight="1">
      <c r="A85" s="34" t="s">
        <v>157</v>
      </c>
      <c r="B85" s="31" t="s">
        <v>158</v>
      </c>
      <c r="C85" s="35" t="s">
        <v>11</v>
      </c>
      <c r="D85" s="35" t="s">
        <v>152</v>
      </c>
      <c r="E85" s="31" t="s">
        <v>153</v>
      </c>
      <c r="F85" s="31"/>
      <c r="G85" s="31" t="s">
        <v>1825</v>
      </c>
      <c r="H85" s="31" t="s">
        <v>1911</v>
      </c>
      <c r="I85" s="31" t="s">
        <v>1827</v>
      </c>
      <c r="J85" s="24"/>
      <c r="K85" s="31" t="s">
        <v>1827</v>
      </c>
      <c r="M85" s="24"/>
      <c r="N85" s="77" t="s">
        <v>2323</v>
      </c>
      <c r="O85" s="24" t="str">
        <f>IF(LEN(N85)&gt;1,IFERROR(VLOOKUP(N85,'Sig WI list'!C:N,11,FALSE),""),"")</f>
        <v>Ericsson</v>
      </c>
      <c r="P85" s="24"/>
    </row>
    <row r="86" spans="1:16" ht="34.5" customHeight="1">
      <c r="A86" s="34" t="s">
        <v>159</v>
      </c>
      <c r="B86" s="31" t="s">
        <v>160</v>
      </c>
      <c r="C86" s="35" t="s">
        <v>11</v>
      </c>
      <c r="D86" s="38" t="s">
        <v>152</v>
      </c>
      <c r="E86" s="30" t="s">
        <v>153</v>
      </c>
      <c r="F86" s="31"/>
      <c r="G86" s="31" t="s">
        <v>1825</v>
      </c>
      <c r="H86" s="31" t="s">
        <v>1911</v>
      </c>
      <c r="I86" s="31" t="s">
        <v>1827</v>
      </c>
      <c r="J86" s="24"/>
      <c r="K86" s="31" t="s">
        <v>1827</v>
      </c>
      <c r="M86" s="24"/>
      <c r="N86" s="77" t="s">
        <v>2323</v>
      </c>
      <c r="O86" s="24" t="str">
        <f>IF(LEN(N86)&gt;1,IFERROR(VLOOKUP(N86,'Sig WI list'!C:N,11,FALSE),""),"")</f>
        <v>Ericsson</v>
      </c>
      <c r="P86" s="24"/>
    </row>
    <row r="87" spans="1:16" ht="34.5" customHeight="1">
      <c r="A87" s="34" t="s">
        <v>2625</v>
      </c>
      <c r="B87" s="112" t="s">
        <v>2800</v>
      </c>
      <c r="C87" s="39" t="s">
        <v>1921</v>
      </c>
      <c r="D87" s="85" t="s">
        <v>2868</v>
      </c>
      <c r="E87" s="114" t="s">
        <v>2869</v>
      </c>
      <c r="F87" s="41"/>
      <c r="G87" s="31" t="s">
        <v>897</v>
      </c>
      <c r="H87" s="31"/>
      <c r="I87" s="31"/>
      <c r="J87" s="24"/>
      <c r="K87" s="31"/>
      <c r="M87" s="24"/>
      <c r="N87" s="77" t="s">
        <v>2858</v>
      </c>
      <c r="O87" s="24"/>
      <c r="P87" s="24"/>
    </row>
    <row r="88" spans="1:16">
      <c r="A88" s="36" t="s">
        <v>161</v>
      </c>
      <c r="B88" s="32" t="s">
        <v>105</v>
      </c>
      <c r="C88" s="35"/>
      <c r="D88" s="35"/>
      <c r="E88" s="31"/>
      <c r="F88" s="31"/>
      <c r="G88" s="32"/>
      <c r="H88" s="32"/>
      <c r="I88" s="32"/>
      <c r="J88" s="24"/>
      <c r="M88" s="24"/>
      <c r="N88" s="24" t="s">
        <v>2322</v>
      </c>
      <c r="O88" s="24" t="str">
        <f>IF(LEN(N88)&gt;1,IFERROR(VLOOKUP(N88,'Sig WI list'!C:N,11,FALSE),""),"")</f>
        <v/>
      </c>
      <c r="P88" s="24"/>
    </row>
    <row r="89" spans="1:16" ht="34.5" customHeight="1">
      <c r="A89" s="34" t="s">
        <v>162</v>
      </c>
      <c r="B89" s="31" t="s">
        <v>163</v>
      </c>
      <c r="C89" s="35" t="s">
        <v>11</v>
      </c>
      <c r="D89" s="35" t="s">
        <v>164</v>
      </c>
      <c r="E89" s="31" t="s">
        <v>2437</v>
      </c>
      <c r="F89" s="31"/>
      <c r="G89" s="31" t="s">
        <v>1825</v>
      </c>
      <c r="H89" s="31" t="s">
        <v>1911</v>
      </c>
      <c r="I89" s="31" t="s">
        <v>1827</v>
      </c>
      <c r="J89" s="24"/>
      <c r="K89" s="31" t="s">
        <v>1827</v>
      </c>
      <c r="M89" s="24"/>
      <c r="N89" s="77" t="s">
        <v>2323</v>
      </c>
      <c r="O89" s="24" t="str">
        <f>IF(LEN(N89)&gt;1,IFERROR(VLOOKUP(N89,'Sig WI list'!C:N,11,FALSE),""),"")</f>
        <v>Ericsson</v>
      </c>
      <c r="P89" s="24"/>
    </row>
    <row r="90" spans="1:16">
      <c r="A90" s="36">
        <v>6.5</v>
      </c>
      <c r="B90" s="32" t="s">
        <v>165</v>
      </c>
      <c r="C90" s="35"/>
      <c r="D90" s="35"/>
      <c r="E90" s="31"/>
      <c r="F90" s="31"/>
      <c r="G90" s="32"/>
      <c r="H90" s="32"/>
      <c r="I90" s="32"/>
      <c r="J90" s="24"/>
      <c r="M90" s="24"/>
      <c r="N90" s="24" t="s">
        <v>2322</v>
      </c>
      <c r="O90" s="24" t="str">
        <f>IF(LEN(N90)&gt;1,IFERROR(VLOOKUP(N90,'Sig WI list'!C:N,11,FALSE),""),"")</f>
        <v/>
      </c>
      <c r="P90" s="24"/>
    </row>
    <row r="91" spans="1:16">
      <c r="A91" s="36" t="s">
        <v>166</v>
      </c>
      <c r="B91" s="32" t="s">
        <v>167</v>
      </c>
      <c r="C91" s="35"/>
      <c r="D91" s="35"/>
      <c r="E91" s="31"/>
      <c r="F91" s="31"/>
      <c r="G91" s="32"/>
      <c r="H91" s="32"/>
      <c r="I91" s="32"/>
      <c r="J91" s="24"/>
      <c r="M91" s="24"/>
      <c r="N91" s="24" t="s">
        <v>2322</v>
      </c>
      <c r="O91" s="24" t="str">
        <f>IF(LEN(N91)&gt;1,IFERROR(VLOOKUP(N91,'Sig WI list'!C:N,11,FALSE),""),"")</f>
        <v/>
      </c>
      <c r="P91" s="24"/>
    </row>
    <row r="92" spans="1:16">
      <c r="A92" s="34" t="s">
        <v>168</v>
      </c>
      <c r="B92" s="31" t="s">
        <v>169</v>
      </c>
      <c r="C92" s="35" t="s">
        <v>170</v>
      </c>
      <c r="D92" s="35" t="s">
        <v>171</v>
      </c>
      <c r="E92" s="31" t="s">
        <v>172</v>
      </c>
      <c r="F92" s="31"/>
      <c r="G92" s="31" t="s">
        <v>1871</v>
      </c>
      <c r="H92" s="32"/>
      <c r="I92" s="32"/>
      <c r="J92" s="24"/>
      <c r="M92" s="24"/>
      <c r="N92" s="24" t="s">
        <v>2283</v>
      </c>
      <c r="O92" s="24" t="str">
        <f>IF(LEN(N92)&gt;1,IFERROR(VLOOKUP(N92,'Sig WI list'!C:N,11,FALSE),""),"")</f>
        <v>Yogesh Tugnawat, Qualcomm</v>
      </c>
      <c r="P92" s="24"/>
    </row>
    <row r="93" spans="1:16">
      <c r="A93" s="34" t="s">
        <v>173</v>
      </c>
      <c r="B93" s="31" t="s">
        <v>174</v>
      </c>
      <c r="C93" s="35" t="s">
        <v>170</v>
      </c>
      <c r="D93" s="35" t="s">
        <v>171</v>
      </c>
      <c r="E93" s="31" t="s">
        <v>172</v>
      </c>
      <c r="F93" s="31"/>
      <c r="G93" s="31" t="s">
        <v>1871</v>
      </c>
      <c r="H93" s="32"/>
      <c r="I93" s="32"/>
      <c r="J93" s="24"/>
      <c r="M93" s="24"/>
      <c r="N93" s="24" t="s">
        <v>2283</v>
      </c>
      <c r="O93" s="24" t="str">
        <f>IF(LEN(N93)&gt;1,IFERROR(VLOOKUP(N93,'Sig WI list'!C:N,11,FALSE),""),"")</f>
        <v>Yogesh Tugnawat, Qualcomm</v>
      </c>
      <c r="P93" s="24"/>
    </row>
    <row r="94" spans="1:16" ht="30">
      <c r="A94" s="34" t="s">
        <v>175</v>
      </c>
      <c r="B94" s="31" t="s">
        <v>176</v>
      </c>
      <c r="C94" s="35" t="s">
        <v>170</v>
      </c>
      <c r="D94" s="35" t="s">
        <v>177</v>
      </c>
      <c r="E94" s="31" t="s">
        <v>178</v>
      </c>
      <c r="F94" s="31"/>
      <c r="G94" s="31" t="s">
        <v>1871</v>
      </c>
      <c r="H94" s="32"/>
      <c r="I94" s="32"/>
      <c r="J94" s="24"/>
      <c r="M94" s="24"/>
      <c r="N94" s="24" t="s">
        <v>2283</v>
      </c>
      <c r="O94" s="24" t="str">
        <f>IF(LEN(N94)&gt;1,IFERROR(VLOOKUP(N94,'Sig WI list'!C:N,11,FALSE),""),"")</f>
        <v>Yogesh Tugnawat, Qualcomm</v>
      </c>
      <c r="P94" s="24"/>
    </row>
    <row r="95" spans="1:16">
      <c r="A95" s="36" t="s">
        <v>179</v>
      </c>
      <c r="B95" s="32" t="s">
        <v>180</v>
      </c>
      <c r="C95" s="35"/>
      <c r="D95" s="35"/>
      <c r="E95" s="31"/>
      <c r="F95" s="31"/>
      <c r="G95" s="32"/>
      <c r="H95" s="32"/>
      <c r="I95" s="32"/>
      <c r="J95" s="24"/>
      <c r="M95" s="24"/>
      <c r="N95" s="24" t="s">
        <v>2322</v>
      </c>
      <c r="O95" s="24" t="str">
        <f>IF(LEN(N95)&gt;1,IFERROR(VLOOKUP(N95,'Sig WI list'!C:N,11,FALSE),""),"")</f>
        <v/>
      </c>
      <c r="P95" s="24"/>
    </row>
    <row r="96" spans="1:16">
      <c r="A96" s="34" t="s">
        <v>181</v>
      </c>
      <c r="B96" s="31" t="s">
        <v>182</v>
      </c>
      <c r="C96" s="35" t="s">
        <v>170</v>
      </c>
      <c r="D96" s="35" t="s">
        <v>183</v>
      </c>
      <c r="E96" s="31" t="s">
        <v>184</v>
      </c>
      <c r="F96" s="31"/>
      <c r="G96" s="31" t="s">
        <v>1871</v>
      </c>
      <c r="H96" s="32"/>
      <c r="I96" s="32"/>
      <c r="J96" s="24"/>
      <c r="M96" s="24"/>
      <c r="N96" s="24" t="s">
        <v>2283</v>
      </c>
      <c r="O96" s="24" t="str">
        <f>IF(LEN(N96)&gt;1,IFERROR(VLOOKUP(N96,'Sig WI list'!C:N,11,FALSE),""),"")</f>
        <v>Yogesh Tugnawat, Qualcomm</v>
      </c>
      <c r="P96" s="24"/>
    </row>
    <row r="97" spans="1:16">
      <c r="A97" s="34" t="s">
        <v>185</v>
      </c>
      <c r="B97" s="31" t="s">
        <v>186</v>
      </c>
      <c r="C97" s="35" t="s">
        <v>170</v>
      </c>
      <c r="D97" s="35" t="s">
        <v>183</v>
      </c>
      <c r="E97" s="31" t="s">
        <v>184</v>
      </c>
      <c r="F97" s="31"/>
      <c r="G97" s="31" t="s">
        <v>1871</v>
      </c>
      <c r="H97" s="32"/>
      <c r="I97" s="32"/>
      <c r="J97" s="24"/>
      <c r="M97" s="24"/>
      <c r="N97" s="24" t="s">
        <v>2283</v>
      </c>
      <c r="O97" s="24" t="str">
        <f>IF(LEN(N97)&gt;1,IFERROR(VLOOKUP(N97,'Sig WI list'!C:N,11,FALSE),""),"")</f>
        <v>Yogesh Tugnawat, Qualcomm</v>
      </c>
      <c r="P97" s="24"/>
    </row>
    <row r="98" spans="1:16">
      <c r="A98" s="31" t="s">
        <v>1918</v>
      </c>
      <c r="B98" s="31" t="s">
        <v>1919</v>
      </c>
      <c r="C98" s="35" t="s">
        <v>170</v>
      </c>
      <c r="D98" s="35" t="s">
        <v>183</v>
      </c>
      <c r="E98" s="31" t="s">
        <v>184</v>
      </c>
      <c r="F98" s="31"/>
      <c r="G98" s="31" t="s">
        <v>1871</v>
      </c>
      <c r="H98" s="32"/>
      <c r="I98" s="32"/>
      <c r="J98" s="24"/>
      <c r="M98" s="24"/>
      <c r="N98" s="24" t="s">
        <v>2283</v>
      </c>
      <c r="O98" s="24" t="str">
        <f>IF(LEN(N98)&gt;1,IFERROR(VLOOKUP(N98,'Sig WI list'!C:N,11,FALSE),""),"")</f>
        <v>Yogesh Tugnawat, Qualcomm</v>
      </c>
      <c r="P98" s="24"/>
    </row>
    <row r="99" spans="1:16" ht="20">
      <c r="A99" s="34" t="s">
        <v>187</v>
      </c>
      <c r="B99" s="31" t="s">
        <v>188</v>
      </c>
      <c r="C99" s="35" t="s">
        <v>170</v>
      </c>
      <c r="D99" s="35" t="s">
        <v>189</v>
      </c>
      <c r="E99" s="31" t="s">
        <v>190</v>
      </c>
      <c r="F99" s="31"/>
      <c r="G99" s="31" t="s">
        <v>1871</v>
      </c>
      <c r="H99" s="32"/>
      <c r="I99" s="32"/>
      <c r="J99" s="24"/>
      <c r="M99" s="24"/>
      <c r="N99" s="24" t="s">
        <v>2283</v>
      </c>
      <c r="O99" s="24" t="str">
        <f>IF(LEN(N99)&gt;1,IFERROR(VLOOKUP(N99,'Sig WI list'!C:N,11,FALSE),""),"")</f>
        <v>Yogesh Tugnawat, Qualcomm</v>
      </c>
      <c r="P99" s="24"/>
    </row>
    <row r="100" spans="1:16">
      <c r="A100" s="31" t="s">
        <v>1916</v>
      </c>
      <c r="B100" s="31" t="s">
        <v>1917</v>
      </c>
      <c r="C100" s="35" t="s">
        <v>170</v>
      </c>
      <c r="D100" s="35" t="s">
        <v>183</v>
      </c>
      <c r="E100" s="31" t="s">
        <v>184</v>
      </c>
      <c r="F100" s="31"/>
      <c r="G100" s="31" t="s">
        <v>1871</v>
      </c>
      <c r="H100" s="32"/>
      <c r="I100" s="32"/>
      <c r="J100" s="24"/>
      <c r="M100" s="24"/>
      <c r="N100" s="24" t="s">
        <v>2283</v>
      </c>
      <c r="O100" s="24" t="str">
        <f>IF(LEN(N100)&gt;1,IFERROR(VLOOKUP(N100,'Sig WI list'!C:N,11,FALSE),""),"")</f>
        <v>Yogesh Tugnawat, Qualcomm</v>
      </c>
      <c r="P100" s="24"/>
    </row>
    <row r="101" spans="1:16">
      <c r="A101" s="32" t="s">
        <v>2627</v>
      </c>
      <c r="B101" s="32" t="s">
        <v>2626</v>
      </c>
      <c r="C101" s="39"/>
      <c r="D101" s="35"/>
      <c r="E101" s="31"/>
      <c r="F101" s="41"/>
      <c r="G101" s="31"/>
      <c r="H101" s="32"/>
      <c r="I101" s="32"/>
      <c r="J101" s="24"/>
      <c r="M101" s="24"/>
      <c r="N101" s="24"/>
      <c r="O101" s="24"/>
      <c r="P101" s="24"/>
    </row>
    <row r="102" spans="1:16" ht="40">
      <c r="A102" s="99" t="s">
        <v>2628</v>
      </c>
      <c r="B102" s="33" t="s">
        <v>2801</v>
      </c>
      <c r="C102" s="39" t="s">
        <v>1921</v>
      </c>
      <c r="D102" s="120" t="s">
        <v>2870</v>
      </c>
      <c r="E102" s="121" t="s">
        <v>2871</v>
      </c>
      <c r="F102" s="41"/>
      <c r="G102" s="31" t="s">
        <v>897</v>
      </c>
      <c r="H102" s="32"/>
      <c r="I102" s="32"/>
      <c r="J102" s="24"/>
      <c r="M102" s="24"/>
      <c r="N102" s="24" t="s">
        <v>2218</v>
      </c>
      <c r="O102" s="24"/>
      <c r="P102" s="24"/>
    </row>
    <row r="103" spans="1:16" ht="20">
      <c r="A103" s="31" t="s">
        <v>2629</v>
      </c>
      <c r="B103" s="33" t="s">
        <v>2802</v>
      </c>
      <c r="C103" s="39" t="s">
        <v>1921</v>
      </c>
      <c r="D103" s="115" t="s">
        <v>2872</v>
      </c>
      <c r="E103" s="114" t="s">
        <v>2873</v>
      </c>
      <c r="F103" s="41"/>
      <c r="G103" s="31" t="s">
        <v>897</v>
      </c>
      <c r="H103" s="32"/>
      <c r="I103" s="32"/>
      <c r="J103" s="24"/>
      <c r="M103" s="24"/>
      <c r="N103" s="24" t="s">
        <v>2218</v>
      </c>
      <c r="O103" s="24"/>
      <c r="P103" s="24"/>
    </row>
    <row r="104" spans="1:16" ht="20">
      <c r="A104" s="31" t="s">
        <v>2630</v>
      </c>
      <c r="B104" s="33" t="s">
        <v>2803</v>
      </c>
      <c r="C104" s="39" t="s">
        <v>1921</v>
      </c>
      <c r="D104" s="115" t="s">
        <v>2874</v>
      </c>
      <c r="E104" s="86" t="s">
        <v>2875</v>
      </c>
      <c r="F104" s="41"/>
      <c r="G104" s="31" t="s">
        <v>897</v>
      </c>
      <c r="H104" s="32"/>
      <c r="I104" s="32"/>
      <c r="J104" s="24"/>
      <c r="M104" s="24"/>
      <c r="N104" s="24" t="s">
        <v>2218</v>
      </c>
      <c r="O104" s="24"/>
      <c r="P104" s="24"/>
    </row>
    <row r="105" spans="1:16" ht="20">
      <c r="A105" s="31" t="s">
        <v>2631</v>
      </c>
      <c r="B105" s="33" t="s">
        <v>2804</v>
      </c>
      <c r="C105" s="39" t="s">
        <v>1921</v>
      </c>
      <c r="D105" s="115" t="s">
        <v>2872</v>
      </c>
      <c r="E105" s="86" t="s">
        <v>2873</v>
      </c>
      <c r="F105" s="41"/>
      <c r="G105" s="31" t="s">
        <v>897</v>
      </c>
      <c r="H105" s="32"/>
      <c r="I105" s="32"/>
      <c r="J105" s="24"/>
      <c r="M105" s="24"/>
      <c r="N105" s="24" t="s">
        <v>2218</v>
      </c>
      <c r="O105" s="24"/>
      <c r="P105" s="24"/>
    </row>
    <row r="106" spans="1:16" ht="40">
      <c r="A106" s="31" t="s">
        <v>2632</v>
      </c>
      <c r="B106" s="33" t="s">
        <v>2805</v>
      </c>
      <c r="C106" s="39" t="s">
        <v>1921</v>
      </c>
      <c r="D106" s="115" t="s">
        <v>2870</v>
      </c>
      <c r="E106" s="86" t="s">
        <v>2876</v>
      </c>
      <c r="F106" s="41"/>
      <c r="G106" s="31" t="s">
        <v>897</v>
      </c>
      <c r="H106" s="32"/>
      <c r="I106" s="32"/>
      <c r="J106" s="24"/>
      <c r="M106" s="24"/>
      <c r="N106" s="24" t="s">
        <v>2218</v>
      </c>
      <c r="O106" s="24"/>
      <c r="P106" s="24"/>
    </row>
    <row r="107" spans="1:16" ht="30">
      <c r="A107" s="31" t="s">
        <v>2633</v>
      </c>
      <c r="B107" s="33" t="s">
        <v>2806</v>
      </c>
      <c r="C107" s="39" t="s">
        <v>1921</v>
      </c>
      <c r="D107" s="115" t="s">
        <v>2872</v>
      </c>
      <c r="E107" s="86" t="s">
        <v>2877</v>
      </c>
      <c r="F107" s="41"/>
      <c r="G107" s="31" t="s">
        <v>897</v>
      </c>
      <c r="H107" s="32"/>
      <c r="I107" s="32"/>
      <c r="J107" s="24"/>
      <c r="M107" s="24"/>
      <c r="N107" s="24" t="s">
        <v>2218</v>
      </c>
      <c r="O107" s="24"/>
      <c r="P107" s="24"/>
    </row>
    <row r="108" spans="1:16" ht="50">
      <c r="A108" s="31" t="s">
        <v>2634</v>
      </c>
      <c r="B108" s="33" t="s">
        <v>2807</v>
      </c>
      <c r="C108" s="39" t="s">
        <v>1921</v>
      </c>
      <c r="D108" s="115" t="s">
        <v>2878</v>
      </c>
      <c r="E108" s="86" t="s">
        <v>2879</v>
      </c>
      <c r="F108" s="41"/>
      <c r="G108" s="31" t="s">
        <v>897</v>
      </c>
      <c r="H108" s="32"/>
      <c r="I108" s="32"/>
      <c r="J108" s="24"/>
      <c r="M108" s="24"/>
      <c r="N108" s="24" t="s">
        <v>2218</v>
      </c>
      <c r="O108" s="24"/>
      <c r="P108" s="24"/>
    </row>
    <row r="109" spans="1:16" ht="30">
      <c r="A109" s="31" t="s">
        <v>2635</v>
      </c>
      <c r="B109" s="33" t="s">
        <v>2808</v>
      </c>
      <c r="C109" s="39" t="s">
        <v>1921</v>
      </c>
      <c r="D109" s="115" t="s">
        <v>2874</v>
      </c>
      <c r="E109" s="86" t="s">
        <v>2880</v>
      </c>
      <c r="F109" s="41"/>
      <c r="G109" s="31" t="s">
        <v>897</v>
      </c>
      <c r="H109" s="32"/>
      <c r="I109" s="32"/>
      <c r="J109" s="24"/>
      <c r="M109" s="24"/>
      <c r="N109" s="24" t="s">
        <v>2218</v>
      </c>
      <c r="O109" s="24"/>
      <c r="P109" s="24"/>
    </row>
    <row r="110" spans="1:16" ht="50.5">
      <c r="A110" s="31" t="s">
        <v>2636</v>
      </c>
      <c r="B110" s="33" t="s">
        <v>2809</v>
      </c>
      <c r="C110" s="39" t="s">
        <v>1921</v>
      </c>
      <c r="D110" s="115" t="s">
        <v>2881</v>
      </c>
      <c r="E110" s="86" t="s">
        <v>2882</v>
      </c>
      <c r="F110" s="41"/>
      <c r="G110" s="31" t="s">
        <v>897</v>
      </c>
      <c r="H110" s="32"/>
      <c r="I110" s="32"/>
      <c r="J110" s="24"/>
      <c r="M110" s="24"/>
      <c r="N110" s="24" t="s">
        <v>2218</v>
      </c>
      <c r="O110" s="24"/>
      <c r="P110" s="24"/>
    </row>
    <row r="111" spans="1:16">
      <c r="A111" s="36">
        <v>6.6</v>
      </c>
      <c r="B111" s="32" t="s">
        <v>2637</v>
      </c>
      <c r="C111" s="39"/>
      <c r="D111" s="35"/>
      <c r="E111" s="31"/>
      <c r="F111" s="41"/>
      <c r="G111" s="31"/>
      <c r="H111" s="32"/>
      <c r="I111" s="32"/>
      <c r="J111" s="24"/>
      <c r="M111" s="24"/>
      <c r="N111" s="24"/>
      <c r="O111" s="24"/>
      <c r="P111" s="24"/>
    </row>
    <row r="112" spans="1:16">
      <c r="A112" s="96" t="s">
        <v>2639</v>
      </c>
      <c r="B112" s="113" t="s">
        <v>2638</v>
      </c>
      <c r="C112" s="118"/>
      <c r="D112" s="24"/>
      <c r="E112" s="58"/>
      <c r="F112" s="119"/>
      <c r="G112" s="24"/>
      <c r="H112" s="24"/>
      <c r="I112" s="24"/>
      <c r="J112" s="24"/>
      <c r="M112" s="24"/>
      <c r="N112" s="77"/>
      <c r="O112" s="24"/>
      <c r="P112" s="24"/>
    </row>
    <row r="113" spans="1:16" ht="30">
      <c r="A113" s="97" t="s">
        <v>2645</v>
      </c>
      <c r="B113" s="33" t="s">
        <v>2810</v>
      </c>
      <c r="C113" s="118" t="s">
        <v>170</v>
      </c>
      <c r="D113" s="115" t="s">
        <v>2883</v>
      </c>
      <c r="E113" s="86" t="s">
        <v>2884</v>
      </c>
      <c r="F113" s="119"/>
      <c r="G113" s="31" t="s">
        <v>897</v>
      </c>
      <c r="H113" s="24"/>
      <c r="I113" s="24"/>
      <c r="J113" s="24"/>
      <c r="M113" s="24"/>
      <c r="N113" s="77" t="s">
        <v>2258</v>
      </c>
      <c r="O113" s="24"/>
      <c r="P113" s="24"/>
    </row>
    <row r="114" spans="1:16" ht="30">
      <c r="A114" s="97" t="s">
        <v>2646</v>
      </c>
      <c r="B114" s="33" t="s">
        <v>2811</v>
      </c>
      <c r="C114" s="118" t="s">
        <v>170</v>
      </c>
      <c r="D114" s="115" t="s">
        <v>2885</v>
      </c>
      <c r="E114" s="86" t="s">
        <v>2886</v>
      </c>
      <c r="F114" s="119"/>
      <c r="G114" s="31" t="s">
        <v>897</v>
      </c>
      <c r="H114" s="24"/>
      <c r="I114" s="24"/>
      <c r="J114" s="24"/>
      <c r="M114" s="24"/>
      <c r="N114" s="77" t="s">
        <v>2258</v>
      </c>
      <c r="O114" s="24"/>
      <c r="P114" s="24"/>
    </row>
    <row r="115" spans="1:16">
      <c r="A115" s="36" t="s">
        <v>2640</v>
      </c>
      <c r="B115" s="32" t="s">
        <v>2641</v>
      </c>
      <c r="C115" s="35"/>
      <c r="D115" s="35"/>
      <c r="E115" s="31"/>
      <c r="F115" s="31"/>
      <c r="G115" s="31"/>
      <c r="H115" s="32"/>
      <c r="I115" s="32"/>
      <c r="J115" s="24"/>
      <c r="M115" s="24"/>
      <c r="N115" s="24"/>
      <c r="O115" s="24"/>
      <c r="P115" s="24"/>
    </row>
    <row r="116" spans="1:16" ht="30">
      <c r="A116" s="34" t="s">
        <v>2647</v>
      </c>
      <c r="B116" s="33" t="s">
        <v>2812</v>
      </c>
      <c r="C116" s="39" t="s">
        <v>170</v>
      </c>
      <c r="D116" s="115" t="s">
        <v>2883</v>
      </c>
      <c r="E116" s="86" t="s">
        <v>2884</v>
      </c>
      <c r="F116" s="41"/>
      <c r="G116" s="31" t="s">
        <v>897</v>
      </c>
      <c r="H116" s="32"/>
      <c r="I116" s="32"/>
      <c r="J116" s="24"/>
      <c r="M116" s="24"/>
      <c r="N116" s="24" t="s">
        <v>2258</v>
      </c>
      <c r="O116" s="24"/>
      <c r="P116" s="24"/>
    </row>
    <row r="117" spans="1:16" ht="30">
      <c r="A117" s="34" t="s">
        <v>2648</v>
      </c>
      <c r="B117" s="33" t="s">
        <v>2813</v>
      </c>
      <c r="C117" s="39" t="s">
        <v>170</v>
      </c>
      <c r="D117" s="115" t="s">
        <v>2883</v>
      </c>
      <c r="E117" s="86" t="s">
        <v>2884</v>
      </c>
      <c r="F117" s="41"/>
      <c r="G117" s="31" t="s">
        <v>897</v>
      </c>
      <c r="H117" s="32"/>
      <c r="I117" s="32"/>
      <c r="J117" s="24"/>
      <c r="M117" s="24"/>
      <c r="N117" s="24" t="s">
        <v>2258</v>
      </c>
      <c r="O117" s="24"/>
      <c r="P117" s="24"/>
    </row>
    <row r="118" spans="1:16" ht="30">
      <c r="A118" s="34" t="s">
        <v>2649</v>
      </c>
      <c r="B118" s="33" t="s">
        <v>2814</v>
      </c>
      <c r="C118" s="39" t="s">
        <v>170</v>
      </c>
      <c r="D118" s="115" t="s">
        <v>2885</v>
      </c>
      <c r="E118" s="86" t="s">
        <v>2886</v>
      </c>
      <c r="F118" s="41"/>
      <c r="G118" s="31" t="s">
        <v>897</v>
      </c>
      <c r="H118" s="32"/>
      <c r="I118" s="32"/>
      <c r="J118" s="24"/>
      <c r="M118" s="24"/>
      <c r="N118" s="24" t="s">
        <v>2258</v>
      </c>
      <c r="O118" s="24"/>
      <c r="P118" s="24"/>
    </row>
    <row r="119" spans="1:16" ht="30">
      <c r="A119" s="34" t="s">
        <v>2650</v>
      </c>
      <c r="B119" s="33" t="s">
        <v>2815</v>
      </c>
      <c r="C119" s="39" t="s">
        <v>170</v>
      </c>
      <c r="D119" s="115" t="s">
        <v>2885</v>
      </c>
      <c r="E119" s="86" t="s">
        <v>2886</v>
      </c>
      <c r="F119" s="41"/>
      <c r="G119" s="31" t="s">
        <v>897</v>
      </c>
      <c r="H119" s="32"/>
      <c r="I119" s="32"/>
      <c r="J119" s="24"/>
      <c r="M119" s="24"/>
      <c r="N119" s="24" t="s">
        <v>2258</v>
      </c>
      <c r="O119" s="24"/>
      <c r="P119" s="24"/>
    </row>
    <row r="120" spans="1:16">
      <c r="A120" s="36">
        <v>6.7</v>
      </c>
      <c r="B120" s="32" t="s">
        <v>2618</v>
      </c>
      <c r="C120" s="35"/>
      <c r="D120" s="35"/>
      <c r="E120" s="31"/>
      <c r="F120" s="31"/>
      <c r="G120" s="31"/>
      <c r="H120" s="32"/>
      <c r="I120" s="32"/>
      <c r="J120" s="24"/>
      <c r="M120" s="24"/>
      <c r="N120" s="24"/>
      <c r="O120" s="24"/>
      <c r="P120" s="24"/>
    </row>
    <row r="121" spans="1:16">
      <c r="A121" s="36" t="s">
        <v>2651</v>
      </c>
      <c r="B121" s="32" t="s">
        <v>2618</v>
      </c>
      <c r="C121" s="35"/>
      <c r="D121" s="35"/>
      <c r="E121" s="31"/>
      <c r="F121" s="31"/>
      <c r="G121" s="31"/>
      <c r="H121" s="32"/>
      <c r="I121" s="32"/>
      <c r="J121" s="24"/>
      <c r="M121" s="24"/>
      <c r="N121" s="24"/>
      <c r="O121" s="24"/>
      <c r="P121" s="24"/>
    </row>
    <row r="122" spans="1:16" ht="20">
      <c r="A122" s="34" t="s">
        <v>2652</v>
      </c>
      <c r="B122" s="33" t="s">
        <v>2816</v>
      </c>
      <c r="C122" s="39" t="s">
        <v>1921</v>
      </c>
      <c r="D122" s="115" t="s">
        <v>2887</v>
      </c>
      <c r="E122" s="86" t="s">
        <v>2888</v>
      </c>
      <c r="F122" s="41"/>
      <c r="G122" s="31" t="s">
        <v>897</v>
      </c>
      <c r="H122" s="32"/>
      <c r="I122" s="32"/>
      <c r="J122" s="24"/>
      <c r="M122" s="24"/>
      <c r="N122" s="24" t="s">
        <v>2179</v>
      </c>
      <c r="O122" s="24"/>
      <c r="P122" s="24"/>
    </row>
    <row r="123" spans="1:16" ht="20">
      <c r="A123" s="34" t="s">
        <v>2653</v>
      </c>
      <c r="B123" s="33" t="s">
        <v>2817</v>
      </c>
      <c r="C123" s="39" t="s">
        <v>1921</v>
      </c>
      <c r="D123" s="115" t="s">
        <v>2887</v>
      </c>
      <c r="E123" s="86" t="s">
        <v>2888</v>
      </c>
      <c r="F123" s="41"/>
      <c r="G123" s="31" t="s">
        <v>897</v>
      </c>
      <c r="H123" s="32"/>
      <c r="I123" s="32"/>
      <c r="J123" s="24"/>
      <c r="M123" s="24"/>
      <c r="N123" s="24" t="s">
        <v>2179</v>
      </c>
      <c r="O123" s="24"/>
      <c r="P123" s="24"/>
    </row>
    <row r="124" spans="1:16" ht="20">
      <c r="A124" s="34" t="s">
        <v>2654</v>
      </c>
      <c r="B124" s="33" t="s">
        <v>2818</v>
      </c>
      <c r="C124" s="39" t="s">
        <v>1921</v>
      </c>
      <c r="D124" s="115" t="s">
        <v>2887</v>
      </c>
      <c r="E124" s="86" t="s">
        <v>2888</v>
      </c>
      <c r="F124" s="41"/>
      <c r="G124" s="31" t="s">
        <v>897</v>
      </c>
      <c r="H124" s="32"/>
      <c r="I124" s="32"/>
      <c r="J124" s="24"/>
      <c r="M124" s="24"/>
      <c r="N124" s="24" t="s">
        <v>2179</v>
      </c>
      <c r="O124" s="24"/>
      <c r="P124" s="24"/>
    </row>
    <row r="125" spans="1:16">
      <c r="A125" s="36">
        <v>7</v>
      </c>
      <c r="B125" s="32" t="s">
        <v>191</v>
      </c>
      <c r="C125" s="35"/>
      <c r="D125" s="35"/>
      <c r="E125" s="31"/>
      <c r="F125" s="31"/>
      <c r="G125" s="32"/>
      <c r="H125" s="32"/>
      <c r="I125" s="32"/>
      <c r="J125" s="24"/>
      <c r="M125" s="24"/>
      <c r="N125" s="24" t="s">
        <v>2322</v>
      </c>
      <c r="O125" s="24" t="str">
        <f>IF(LEN(N125)&gt;1,IFERROR(VLOOKUP(N125,'Sig WI list'!C:N,11,FALSE),""),"")</f>
        <v/>
      </c>
      <c r="P125" s="24"/>
    </row>
    <row r="126" spans="1:16">
      <c r="A126" s="36">
        <v>7.1</v>
      </c>
      <c r="B126" s="32" t="s">
        <v>192</v>
      </c>
      <c r="C126" s="35"/>
      <c r="D126" s="35"/>
      <c r="E126" s="31"/>
      <c r="F126" s="31"/>
      <c r="G126" s="32"/>
      <c r="H126" s="32"/>
      <c r="I126" s="32"/>
      <c r="J126" s="24"/>
      <c r="M126" s="24"/>
      <c r="N126" s="24" t="s">
        <v>2322</v>
      </c>
      <c r="O126" s="24" t="str">
        <f>IF(LEN(N126)&gt;1,IFERROR(VLOOKUP(N126,'Sig WI list'!C:N,11,FALSE),""),"")</f>
        <v/>
      </c>
      <c r="P126" s="24"/>
    </row>
    <row r="127" spans="1:16">
      <c r="A127" s="36" t="s">
        <v>193</v>
      </c>
      <c r="B127" s="32" t="s">
        <v>194</v>
      </c>
      <c r="C127" s="35"/>
      <c r="D127" s="35"/>
      <c r="E127" s="31"/>
      <c r="F127" s="31"/>
      <c r="G127" s="32"/>
      <c r="H127" s="32"/>
      <c r="I127" s="32"/>
      <c r="J127" s="24"/>
      <c r="M127" s="24"/>
      <c r="N127" s="24" t="s">
        <v>2322</v>
      </c>
      <c r="O127" s="24" t="str">
        <f>IF(LEN(N127)&gt;1,IFERROR(VLOOKUP(N127,'Sig WI list'!C:N,11,FALSE),""),"")</f>
        <v/>
      </c>
      <c r="P127" s="24"/>
    </row>
    <row r="128" spans="1:16">
      <c r="A128" s="36" t="s">
        <v>195</v>
      </c>
      <c r="B128" s="32" t="s">
        <v>196</v>
      </c>
      <c r="C128" s="35"/>
      <c r="D128" s="35"/>
      <c r="E128" s="31"/>
      <c r="F128" s="31"/>
      <c r="G128" s="32"/>
      <c r="H128" s="32"/>
      <c r="I128" s="32"/>
      <c r="J128" s="24"/>
      <c r="M128" s="24"/>
      <c r="N128" s="24" t="s">
        <v>2322</v>
      </c>
      <c r="O128" s="24" t="str">
        <f>IF(LEN(N128)&gt;1,IFERROR(VLOOKUP(N128,'Sig WI list'!C:N,11,FALSE),""),"")</f>
        <v/>
      </c>
      <c r="P128" s="24"/>
    </row>
    <row r="129" spans="1:16" ht="34.5" customHeight="1">
      <c r="A129" s="34" t="s">
        <v>197</v>
      </c>
      <c r="B129" s="31" t="s">
        <v>198</v>
      </c>
      <c r="C129" s="35" t="s">
        <v>11</v>
      </c>
      <c r="D129" s="35" t="s">
        <v>199</v>
      </c>
      <c r="E129" s="31" t="s">
        <v>200</v>
      </c>
      <c r="F129" s="31"/>
      <c r="G129" s="31" t="s">
        <v>1825</v>
      </c>
      <c r="H129" s="31" t="s">
        <v>1911</v>
      </c>
      <c r="I129" s="31" t="s">
        <v>1827</v>
      </c>
      <c r="J129" s="24"/>
      <c r="K129" s="31" t="s">
        <v>1827</v>
      </c>
      <c r="M129" s="24"/>
      <c r="N129" s="77" t="s">
        <v>2323</v>
      </c>
      <c r="O129" s="24" t="str">
        <f>IF(LEN(N129)&gt;1,IFERROR(VLOOKUP(N129,'Sig WI list'!C:N,11,FALSE),""),"")</f>
        <v>Ericsson</v>
      </c>
      <c r="P129" s="24"/>
    </row>
    <row r="130" spans="1:16" ht="45.75" customHeight="1">
      <c r="A130" s="34" t="s">
        <v>201</v>
      </c>
      <c r="B130" s="31" t="s">
        <v>202</v>
      </c>
      <c r="C130" s="35" t="s">
        <v>11</v>
      </c>
      <c r="D130" s="35" t="s">
        <v>199</v>
      </c>
      <c r="E130" s="31" t="s">
        <v>200</v>
      </c>
      <c r="F130" s="31"/>
      <c r="G130" s="31" t="s">
        <v>1825</v>
      </c>
      <c r="H130" s="31" t="s">
        <v>1911</v>
      </c>
      <c r="I130" s="31" t="s">
        <v>1827</v>
      </c>
      <c r="J130" s="24"/>
      <c r="K130" s="31" t="s">
        <v>1827</v>
      </c>
      <c r="M130" s="24"/>
      <c r="N130" s="77" t="s">
        <v>2323</v>
      </c>
      <c r="O130" s="24" t="str">
        <f>IF(LEN(N130)&gt;1,IFERROR(VLOOKUP(N130,'Sig WI list'!C:N,11,FALSE),""),"")</f>
        <v>Ericsson</v>
      </c>
      <c r="P130" s="24"/>
    </row>
    <row r="131" spans="1:16" ht="23.25" customHeight="1">
      <c r="A131" s="34" t="s">
        <v>203</v>
      </c>
      <c r="B131" s="31" t="s">
        <v>204</v>
      </c>
      <c r="C131" s="35" t="s">
        <v>11</v>
      </c>
      <c r="D131" s="35" t="s">
        <v>199</v>
      </c>
      <c r="E131" s="31" t="s">
        <v>200</v>
      </c>
      <c r="F131" s="31"/>
      <c r="G131" s="31" t="s">
        <v>1825</v>
      </c>
      <c r="H131" s="31" t="s">
        <v>1911</v>
      </c>
      <c r="I131" s="31" t="s">
        <v>1827</v>
      </c>
      <c r="J131" s="24"/>
      <c r="K131" s="31" t="s">
        <v>1827</v>
      </c>
      <c r="M131" s="24"/>
      <c r="N131" s="77" t="s">
        <v>2323</v>
      </c>
      <c r="O131" s="24" t="str">
        <f>IF(LEN(N131)&gt;1,IFERROR(VLOOKUP(N131,'Sig WI list'!C:N,11,FALSE),""),"")</f>
        <v>Ericsson</v>
      </c>
      <c r="P131" s="24"/>
    </row>
    <row r="132" spans="1:16" ht="15.75" customHeight="1">
      <c r="A132" s="34" t="s">
        <v>205</v>
      </c>
      <c r="B132" s="31" t="s">
        <v>206</v>
      </c>
      <c r="C132" s="35" t="s">
        <v>11</v>
      </c>
      <c r="D132" s="35" t="s">
        <v>199</v>
      </c>
      <c r="E132" s="31" t="s">
        <v>200</v>
      </c>
      <c r="F132" s="31"/>
      <c r="G132" s="31" t="s">
        <v>1825</v>
      </c>
      <c r="H132" s="31" t="s">
        <v>1911</v>
      </c>
      <c r="I132" s="31" t="s">
        <v>1827</v>
      </c>
      <c r="J132" s="24"/>
      <c r="K132" s="31" t="s">
        <v>1827</v>
      </c>
      <c r="M132" s="24"/>
      <c r="N132" s="77" t="s">
        <v>2323</v>
      </c>
      <c r="O132" s="24" t="str">
        <f>IF(LEN(N132)&gt;1,IFERROR(VLOOKUP(N132,'Sig WI list'!C:N,11,FALSE),""),"")</f>
        <v>Ericsson</v>
      </c>
      <c r="P132" s="24"/>
    </row>
    <row r="133" spans="1:16" ht="34.5" customHeight="1">
      <c r="A133" s="34" t="s">
        <v>207</v>
      </c>
      <c r="B133" s="31" t="s">
        <v>208</v>
      </c>
      <c r="C133" s="35" t="s">
        <v>11</v>
      </c>
      <c r="D133" s="35" t="s">
        <v>199</v>
      </c>
      <c r="E133" s="31" t="s">
        <v>200</v>
      </c>
      <c r="F133" s="31"/>
      <c r="G133" s="31" t="s">
        <v>1870</v>
      </c>
      <c r="H133" s="31" t="s">
        <v>1911</v>
      </c>
      <c r="I133" s="31" t="s">
        <v>1827</v>
      </c>
      <c r="J133" s="24"/>
      <c r="K133" s="31" t="s">
        <v>1827</v>
      </c>
      <c r="M133" s="24"/>
      <c r="N133" s="77" t="s">
        <v>2323</v>
      </c>
      <c r="O133" s="24" t="str">
        <f>IF(LEN(N133)&gt;1,IFERROR(VLOOKUP(N133,'Sig WI list'!C:N,11,FALSE),""),"")</f>
        <v>Ericsson</v>
      </c>
      <c r="P133" s="24"/>
    </row>
    <row r="134" spans="1:16" ht="34.5" customHeight="1">
      <c r="A134" s="34" t="s">
        <v>209</v>
      </c>
      <c r="B134" s="31" t="s">
        <v>210</v>
      </c>
      <c r="C134" s="35" t="s">
        <v>11</v>
      </c>
      <c r="D134" s="35" t="s">
        <v>211</v>
      </c>
      <c r="E134" s="31" t="s">
        <v>212</v>
      </c>
      <c r="F134" s="31"/>
      <c r="G134" s="31" t="s">
        <v>1874</v>
      </c>
      <c r="H134" s="31" t="s">
        <v>1911</v>
      </c>
      <c r="I134" s="31" t="s">
        <v>1827</v>
      </c>
      <c r="J134" s="24"/>
      <c r="K134" s="31" t="s">
        <v>1827</v>
      </c>
      <c r="M134" s="24"/>
      <c r="N134" s="77" t="s">
        <v>2323</v>
      </c>
      <c r="O134" s="24" t="str">
        <f>IF(LEN(N134)&gt;1,IFERROR(VLOOKUP(N134,'Sig WI list'!C:N,11,FALSE),""),"")</f>
        <v>Ericsson</v>
      </c>
      <c r="P134" s="24"/>
    </row>
    <row r="135" spans="1:16" ht="23.25" customHeight="1">
      <c r="A135" s="34" t="s">
        <v>213</v>
      </c>
      <c r="B135" s="31" t="s">
        <v>214</v>
      </c>
      <c r="C135" s="35" t="s">
        <v>11</v>
      </c>
      <c r="D135" s="35" t="s">
        <v>199</v>
      </c>
      <c r="E135" s="31" t="s">
        <v>200</v>
      </c>
      <c r="F135" s="31"/>
      <c r="G135" s="31" t="s">
        <v>1825</v>
      </c>
      <c r="H135" s="31" t="s">
        <v>1911</v>
      </c>
      <c r="I135" s="31" t="s">
        <v>1827</v>
      </c>
      <c r="J135" s="24"/>
      <c r="K135" s="31" t="s">
        <v>1827</v>
      </c>
      <c r="M135" s="24"/>
      <c r="N135" s="77" t="s">
        <v>2323</v>
      </c>
      <c r="O135" s="24" t="str">
        <f>IF(LEN(N135)&gt;1,IFERROR(VLOOKUP(N135,'Sig WI list'!C:N,11,FALSE),""),"")</f>
        <v>Ericsson</v>
      </c>
      <c r="P135" s="24"/>
    </row>
    <row r="136" spans="1:16">
      <c r="A136" s="34" t="s">
        <v>215</v>
      </c>
      <c r="B136" s="31" t="s">
        <v>216</v>
      </c>
      <c r="C136" s="35" t="s">
        <v>170</v>
      </c>
      <c r="D136" s="35" t="s">
        <v>217</v>
      </c>
      <c r="E136" s="31" t="s">
        <v>218</v>
      </c>
      <c r="F136" s="31" t="s">
        <v>2974</v>
      </c>
      <c r="G136" s="31" t="s">
        <v>1871</v>
      </c>
      <c r="H136" s="31" t="s">
        <v>2057</v>
      </c>
      <c r="I136" s="31" t="s">
        <v>1826</v>
      </c>
      <c r="J136" s="33"/>
      <c r="K136" s="33" t="s">
        <v>1826</v>
      </c>
      <c r="M136" s="24"/>
      <c r="N136" s="24" t="s">
        <v>2296</v>
      </c>
      <c r="O136" s="24" t="str">
        <f>IF(LEN(N136)&gt;1,IFERROR(VLOOKUP(N136,'Sig WI list'!C:N,11,FALSE),""),"")</f>
        <v>Wei Ma, Jing Zhao, ZTE, China Telecom</v>
      </c>
      <c r="P136" s="24"/>
    </row>
    <row r="137" spans="1:16" ht="31.5">
      <c r="A137" s="34" t="s">
        <v>219</v>
      </c>
      <c r="B137" s="31" t="s">
        <v>220</v>
      </c>
      <c r="C137" s="35" t="s">
        <v>170</v>
      </c>
      <c r="D137" s="35" t="s">
        <v>217</v>
      </c>
      <c r="E137" s="31" t="s">
        <v>218</v>
      </c>
      <c r="F137" s="31" t="s">
        <v>2974</v>
      </c>
      <c r="G137" s="31" t="s">
        <v>1871</v>
      </c>
      <c r="H137" s="31" t="s">
        <v>2057</v>
      </c>
      <c r="I137" s="31" t="s">
        <v>1824</v>
      </c>
      <c r="J137" s="33" t="s">
        <v>2413</v>
      </c>
      <c r="K137" s="33" t="s">
        <v>1826</v>
      </c>
      <c r="M137" s="24"/>
      <c r="N137" s="24" t="s">
        <v>2296</v>
      </c>
      <c r="O137" s="24" t="str">
        <f>IF(LEN(N137)&gt;1,IFERROR(VLOOKUP(N137,'Sig WI list'!C:N,11,FALSE),""),"")</f>
        <v>Wei Ma, Jing Zhao, ZTE, China Telecom</v>
      </c>
      <c r="P137" s="24"/>
    </row>
    <row r="138" spans="1:16" ht="20">
      <c r="A138" s="34" t="s">
        <v>221</v>
      </c>
      <c r="B138" s="31" t="s">
        <v>222</v>
      </c>
      <c r="C138" s="35" t="s">
        <v>170</v>
      </c>
      <c r="D138" s="35" t="s">
        <v>217</v>
      </c>
      <c r="E138" s="31" t="s">
        <v>2131</v>
      </c>
      <c r="F138" s="31" t="s">
        <v>2974</v>
      </c>
      <c r="G138" s="31" t="s">
        <v>1871</v>
      </c>
      <c r="H138" s="31" t="s">
        <v>2057</v>
      </c>
      <c r="I138" s="31" t="s">
        <v>1824</v>
      </c>
      <c r="J138" s="33">
        <v>2</v>
      </c>
      <c r="K138" s="33" t="s">
        <v>1826</v>
      </c>
      <c r="M138" s="24"/>
      <c r="N138" s="24" t="s">
        <v>2296</v>
      </c>
      <c r="O138" s="24" t="str">
        <f>IF(LEN(N138)&gt;1,IFERROR(VLOOKUP(N138,'Sig WI list'!C:N,11,FALSE),""),"")</f>
        <v>Wei Ma, Jing Zhao, ZTE, China Telecom</v>
      </c>
      <c r="P138" s="24"/>
    </row>
    <row r="139" spans="1:16" ht="20">
      <c r="A139" s="31" t="s">
        <v>2336</v>
      </c>
      <c r="B139" s="31" t="s">
        <v>2125</v>
      </c>
      <c r="C139" s="35" t="s">
        <v>2126</v>
      </c>
      <c r="D139" s="35" t="s">
        <v>2127</v>
      </c>
      <c r="E139" s="31" t="s">
        <v>2128</v>
      </c>
      <c r="F139" s="31" t="s">
        <v>2974</v>
      </c>
      <c r="G139" s="31" t="s">
        <v>1871</v>
      </c>
      <c r="H139" s="31" t="s">
        <v>2057</v>
      </c>
      <c r="I139" s="31" t="s">
        <v>1826</v>
      </c>
      <c r="J139" s="24"/>
      <c r="K139" s="31" t="s">
        <v>1826</v>
      </c>
      <c r="M139" s="24"/>
      <c r="N139" s="24" t="s">
        <v>2296</v>
      </c>
      <c r="O139" s="24" t="str">
        <f>IF(LEN(N139)&gt;1,IFERROR(VLOOKUP(N139,'Sig WI list'!C:N,11,FALSE),""),"")</f>
        <v>Wei Ma, Jing Zhao, ZTE, China Telecom</v>
      </c>
      <c r="P139" s="24"/>
    </row>
    <row r="140" spans="1:16" ht="30">
      <c r="A140" s="34" t="s">
        <v>223</v>
      </c>
      <c r="B140" s="31" t="s">
        <v>224</v>
      </c>
      <c r="C140" s="35" t="s">
        <v>170</v>
      </c>
      <c r="D140" s="35" t="s">
        <v>217</v>
      </c>
      <c r="E140" s="31" t="s">
        <v>218</v>
      </c>
      <c r="F140" s="31" t="s">
        <v>2974</v>
      </c>
      <c r="G140" s="31" t="s">
        <v>1871</v>
      </c>
      <c r="H140" s="31" t="s">
        <v>2057</v>
      </c>
      <c r="I140" s="31" t="s">
        <v>1824</v>
      </c>
      <c r="J140" s="33" t="s">
        <v>2124</v>
      </c>
      <c r="K140" s="33" t="s">
        <v>1826</v>
      </c>
      <c r="M140" s="24"/>
      <c r="N140" s="24" t="s">
        <v>2296</v>
      </c>
      <c r="O140" s="24" t="str">
        <f>IF(LEN(N140)&gt;1,IFERROR(VLOOKUP(N140,'Sig WI list'!C:N,11,FALSE),""),"")</f>
        <v>Wei Ma, Jing Zhao, ZTE, China Telecom</v>
      </c>
      <c r="P140" s="24"/>
    </row>
    <row r="141" spans="1:16">
      <c r="A141" s="31" t="s">
        <v>2129</v>
      </c>
      <c r="B141" s="31" t="s">
        <v>2130</v>
      </c>
      <c r="C141" s="35" t="s">
        <v>2126</v>
      </c>
      <c r="D141" s="35" t="s">
        <v>2127</v>
      </c>
      <c r="E141" s="31" t="s">
        <v>2128</v>
      </c>
      <c r="F141" s="31" t="s">
        <v>2974</v>
      </c>
      <c r="G141" s="31" t="s">
        <v>1871</v>
      </c>
      <c r="H141" s="31" t="s">
        <v>2057</v>
      </c>
      <c r="I141" s="31" t="s">
        <v>1826</v>
      </c>
      <c r="J141" s="24"/>
      <c r="K141" s="31" t="s">
        <v>1826</v>
      </c>
      <c r="M141" s="24"/>
      <c r="N141" s="24" t="s">
        <v>2296</v>
      </c>
      <c r="O141" s="24" t="str">
        <f>IF(LEN(N141)&gt;1,IFERROR(VLOOKUP(N141,'Sig WI list'!C:N,11,FALSE),""),"")</f>
        <v>Wei Ma, Jing Zhao, ZTE, China Telecom</v>
      </c>
      <c r="P141" s="24"/>
    </row>
    <row r="142" spans="1:16" ht="30">
      <c r="A142" s="31" t="s">
        <v>2655</v>
      </c>
      <c r="B142" s="33" t="s">
        <v>2761</v>
      </c>
      <c r="C142" s="39" t="s">
        <v>1921</v>
      </c>
      <c r="D142" s="85" t="s">
        <v>2889</v>
      </c>
      <c r="E142" s="86" t="s">
        <v>2890</v>
      </c>
      <c r="F142" s="41"/>
      <c r="G142" s="31" t="s">
        <v>897</v>
      </c>
      <c r="H142" s="31"/>
      <c r="I142" s="31"/>
      <c r="J142" s="24"/>
      <c r="K142" s="31"/>
      <c r="M142" s="24"/>
      <c r="N142" s="24" t="s">
        <v>2858</v>
      </c>
      <c r="O142" s="24"/>
      <c r="P142" s="24"/>
    </row>
    <row r="143" spans="1:16" ht="40">
      <c r="A143" s="31" t="s">
        <v>2656</v>
      </c>
      <c r="B143" s="33" t="s">
        <v>2762</v>
      </c>
      <c r="C143" s="39" t="s">
        <v>1921</v>
      </c>
      <c r="D143" s="85" t="s">
        <v>2891</v>
      </c>
      <c r="E143" s="86" t="s">
        <v>2892</v>
      </c>
      <c r="F143" s="41"/>
      <c r="G143" s="31" t="s">
        <v>897</v>
      </c>
      <c r="H143" s="31"/>
      <c r="I143" s="31"/>
      <c r="J143" s="24"/>
      <c r="K143" s="31"/>
      <c r="M143" s="24"/>
      <c r="N143" s="24" t="s">
        <v>2858</v>
      </c>
      <c r="O143" s="24"/>
      <c r="P143" s="24"/>
    </row>
    <row r="144" spans="1:16" ht="30">
      <c r="A144" s="31" t="s">
        <v>2657</v>
      </c>
      <c r="B144" s="33" t="s">
        <v>2763</v>
      </c>
      <c r="C144" s="39" t="s">
        <v>1921</v>
      </c>
      <c r="D144" s="85" t="s">
        <v>2893</v>
      </c>
      <c r="E144" s="86" t="s">
        <v>2894</v>
      </c>
      <c r="F144" s="41"/>
      <c r="G144" s="31" t="s">
        <v>897</v>
      </c>
      <c r="H144" s="31"/>
      <c r="I144" s="31"/>
      <c r="J144" s="24"/>
      <c r="K144" s="31"/>
      <c r="M144" s="24"/>
      <c r="N144" s="24" t="s">
        <v>2858</v>
      </c>
      <c r="O144" s="24"/>
      <c r="P144" s="24"/>
    </row>
    <row r="145" spans="1:16" ht="40">
      <c r="A145" s="31" t="s">
        <v>2658</v>
      </c>
      <c r="B145" s="33" t="s">
        <v>2764</v>
      </c>
      <c r="C145" s="39" t="s">
        <v>1921</v>
      </c>
      <c r="D145" s="85" t="s">
        <v>2895</v>
      </c>
      <c r="E145" s="86" t="s">
        <v>2896</v>
      </c>
      <c r="F145" s="41"/>
      <c r="G145" s="31" t="s">
        <v>897</v>
      </c>
      <c r="H145" s="31"/>
      <c r="I145" s="31"/>
      <c r="J145" s="24"/>
      <c r="K145" s="31"/>
      <c r="M145" s="24"/>
      <c r="N145" s="24" t="s">
        <v>2858</v>
      </c>
      <c r="O145" s="24"/>
      <c r="P145" s="24"/>
    </row>
    <row r="146" spans="1:16" ht="20">
      <c r="A146" s="31" t="s">
        <v>1920</v>
      </c>
      <c r="B146" s="31" t="s">
        <v>2819</v>
      </c>
      <c r="C146" s="35" t="s">
        <v>1921</v>
      </c>
      <c r="D146" s="110" t="s">
        <v>1922</v>
      </c>
      <c r="E146" s="109" t="s">
        <v>1923</v>
      </c>
      <c r="F146" s="31"/>
      <c r="G146" s="31" t="s">
        <v>1871</v>
      </c>
      <c r="H146" s="32"/>
      <c r="I146" s="32"/>
      <c r="J146" s="24"/>
      <c r="M146" s="24"/>
      <c r="N146" s="24" t="s">
        <v>2243</v>
      </c>
      <c r="O146" s="24" t="str">
        <f>IF(LEN(N146)&gt;1,IFERROR(VLOOKUP(N146,'Sig WI list'!C:N,11,FALSE),""),"")</f>
        <v>Jingzhou Wu, China Telecom</v>
      </c>
      <c r="P146" s="24"/>
    </row>
    <row r="147" spans="1:16" ht="30">
      <c r="A147" s="31" t="s">
        <v>2659</v>
      </c>
      <c r="B147" s="33" t="s">
        <v>2819</v>
      </c>
      <c r="C147" s="39" t="s">
        <v>1921</v>
      </c>
      <c r="D147" s="85" t="s">
        <v>2897</v>
      </c>
      <c r="E147" s="86" t="s">
        <v>2898</v>
      </c>
      <c r="F147" s="41"/>
      <c r="G147" s="31" t="s">
        <v>897</v>
      </c>
      <c r="H147" s="32"/>
      <c r="I147" s="32"/>
      <c r="J147" s="24"/>
      <c r="M147" s="24"/>
      <c r="N147" s="24" t="s">
        <v>2194</v>
      </c>
      <c r="O147" s="24"/>
      <c r="P147" s="24"/>
    </row>
    <row r="148" spans="1:16">
      <c r="A148" s="36" t="s">
        <v>225</v>
      </c>
      <c r="B148" s="32" t="s">
        <v>226</v>
      </c>
      <c r="C148" s="35"/>
      <c r="D148" s="35"/>
      <c r="E148" s="31"/>
      <c r="F148" s="31"/>
      <c r="G148" s="32"/>
      <c r="H148" s="32"/>
      <c r="I148" s="32"/>
      <c r="J148" s="24"/>
      <c r="M148" s="24"/>
      <c r="N148" s="24" t="s">
        <v>2322</v>
      </c>
      <c r="O148" s="24" t="str">
        <f>IF(LEN(N148)&gt;1,IFERROR(VLOOKUP(N148,'Sig WI list'!C:N,11,FALSE),""),"")</f>
        <v/>
      </c>
      <c r="P148" s="24"/>
    </row>
    <row r="149" spans="1:16" ht="23.25" customHeight="1">
      <c r="A149" s="34" t="s">
        <v>227</v>
      </c>
      <c r="B149" s="31" t="s">
        <v>228</v>
      </c>
      <c r="C149" s="35" t="s">
        <v>11</v>
      </c>
      <c r="D149" s="35" t="s">
        <v>199</v>
      </c>
      <c r="E149" s="31" t="s">
        <v>200</v>
      </c>
      <c r="F149" s="31"/>
      <c r="G149" s="31" t="s">
        <v>1825</v>
      </c>
      <c r="H149" s="31" t="s">
        <v>1911</v>
      </c>
      <c r="I149" s="31" t="s">
        <v>1827</v>
      </c>
      <c r="J149" s="24"/>
      <c r="K149" s="31" t="s">
        <v>1827</v>
      </c>
      <c r="M149" s="24"/>
      <c r="N149" s="77" t="s">
        <v>2323</v>
      </c>
      <c r="O149" s="24" t="str">
        <f>IF(LEN(N149)&gt;1,IFERROR(VLOOKUP(N149,'Sig WI list'!C:N,11,FALSE),""),"")</f>
        <v>Ericsson</v>
      </c>
      <c r="P149" s="24"/>
    </row>
    <row r="150" spans="1:16" ht="23.25" customHeight="1">
      <c r="A150" s="34" t="s">
        <v>229</v>
      </c>
      <c r="B150" s="31" t="s">
        <v>230</v>
      </c>
      <c r="C150" s="35" t="s">
        <v>11</v>
      </c>
      <c r="D150" s="35" t="s">
        <v>231</v>
      </c>
      <c r="E150" s="31" t="s">
        <v>232</v>
      </c>
      <c r="F150" s="31"/>
      <c r="G150" s="31" t="s">
        <v>1874</v>
      </c>
      <c r="H150" s="31" t="s">
        <v>1911</v>
      </c>
      <c r="I150" s="31" t="s">
        <v>1827</v>
      </c>
      <c r="J150" s="24"/>
      <c r="K150" s="31" t="s">
        <v>1827</v>
      </c>
      <c r="M150" s="24"/>
      <c r="N150" s="77" t="s">
        <v>2323</v>
      </c>
      <c r="O150" s="24" t="str">
        <f>IF(LEN(N150)&gt;1,IFERROR(VLOOKUP(N150,'Sig WI list'!C:N,11,FALSE),""),"")</f>
        <v>Ericsson</v>
      </c>
      <c r="P150" s="24"/>
    </row>
    <row r="151" spans="1:16" ht="15.75" customHeight="1">
      <c r="A151" s="34" t="s">
        <v>233</v>
      </c>
      <c r="B151" s="31" t="s">
        <v>234</v>
      </c>
      <c r="C151" s="35" t="s">
        <v>11</v>
      </c>
      <c r="D151" s="35" t="s">
        <v>199</v>
      </c>
      <c r="E151" s="31" t="s">
        <v>200</v>
      </c>
      <c r="F151" s="31"/>
      <c r="G151" s="31" t="s">
        <v>1825</v>
      </c>
      <c r="H151" s="31" t="s">
        <v>1911</v>
      </c>
      <c r="I151" s="31" t="s">
        <v>1827</v>
      </c>
      <c r="J151" s="24"/>
      <c r="K151" s="31" t="s">
        <v>1827</v>
      </c>
      <c r="M151" s="24"/>
      <c r="N151" s="77" t="s">
        <v>2323</v>
      </c>
      <c r="O151" s="24" t="str">
        <f>IF(LEN(N151)&gt;1,IFERROR(VLOOKUP(N151,'Sig WI list'!C:N,11,FALSE),""),"")</f>
        <v>Ericsson</v>
      </c>
      <c r="P151" s="24"/>
    </row>
    <row r="152" spans="1:16" ht="15.75" customHeight="1">
      <c r="A152" s="34" t="s">
        <v>1806</v>
      </c>
      <c r="B152" s="31" t="s">
        <v>235</v>
      </c>
      <c r="C152" s="35" t="s">
        <v>11</v>
      </c>
      <c r="D152" s="35" t="s">
        <v>199</v>
      </c>
      <c r="E152" s="31" t="s">
        <v>200</v>
      </c>
      <c r="F152" s="31"/>
      <c r="G152" s="31" t="s">
        <v>1825</v>
      </c>
      <c r="H152" s="31" t="s">
        <v>1911</v>
      </c>
      <c r="I152" s="31" t="s">
        <v>1827</v>
      </c>
      <c r="J152" s="24"/>
      <c r="K152" s="31" t="s">
        <v>1827</v>
      </c>
      <c r="M152" s="24"/>
      <c r="N152" s="77" t="s">
        <v>2323</v>
      </c>
      <c r="O152" s="24" t="str">
        <f>IF(LEN(N152)&gt;1,IFERROR(VLOOKUP(N152,'Sig WI list'!C:N,11,FALSE),""),"")</f>
        <v>Ericsson</v>
      </c>
      <c r="P152" s="24"/>
    </row>
    <row r="153" spans="1:16">
      <c r="A153" s="34" t="s">
        <v>236</v>
      </c>
      <c r="B153" s="31" t="s">
        <v>237</v>
      </c>
      <c r="C153" s="35" t="s">
        <v>170</v>
      </c>
      <c r="D153" s="35" t="s">
        <v>238</v>
      </c>
      <c r="E153" s="31" t="s">
        <v>239</v>
      </c>
      <c r="F153" s="31" t="s">
        <v>2974</v>
      </c>
      <c r="G153" s="31" t="s">
        <v>1871</v>
      </c>
      <c r="H153" s="32"/>
      <c r="I153" s="32"/>
      <c r="J153" s="24"/>
      <c r="M153" s="24"/>
      <c r="N153" s="24" t="s">
        <v>2251</v>
      </c>
      <c r="O153" s="24" t="str">
        <f>IF(LEN(N153)&gt;1,IFERROR(VLOOKUP(N153,'Sig WI list'!C:N,11,FALSE),""),"")</f>
        <v>Chunying GU, Huawei</v>
      </c>
      <c r="P153" s="24"/>
    </row>
    <row r="154" spans="1:16" ht="20">
      <c r="A154" s="34" t="s">
        <v>2338</v>
      </c>
      <c r="B154" s="34" t="s">
        <v>2094</v>
      </c>
      <c r="C154" s="35" t="s">
        <v>2054</v>
      </c>
      <c r="D154" s="38" t="s">
        <v>2095</v>
      </c>
      <c r="E154" s="55" t="s">
        <v>2096</v>
      </c>
      <c r="F154" s="34"/>
      <c r="G154" s="31" t="s">
        <v>1871</v>
      </c>
      <c r="H154" s="34" t="s">
        <v>2057</v>
      </c>
      <c r="I154" s="34" t="s">
        <v>1826</v>
      </c>
      <c r="J154" s="33"/>
      <c r="K154" s="33" t="s">
        <v>1826</v>
      </c>
      <c r="L154" s="33"/>
      <c r="M154" s="33"/>
      <c r="N154" s="24" t="s">
        <v>2243</v>
      </c>
      <c r="O154" s="24" t="str">
        <f>IF(LEN(N154)&gt;1,IFERROR(VLOOKUP(N154,'Sig WI list'!C:N,11,FALSE),""),"")</f>
        <v>Jingzhou Wu, China Telecom</v>
      </c>
      <c r="P154" s="24"/>
    </row>
    <row r="155" spans="1:16" ht="20">
      <c r="A155" s="34" t="s">
        <v>2660</v>
      </c>
      <c r="B155" s="33" t="s">
        <v>2820</v>
      </c>
      <c r="C155" s="39" t="s">
        <v>1921</v>
      </c>
      <c r="D155" s="85" t="s">
        <v>2899</v>
      </c>
      <c r="E155" s="86" t="s">
        <v>2900</v>
      </c>
      <c r="F155" s="45"/>
      <c r="G155" s="31" t="s">
        <v>897</v>
      </c>
      <c r="H155" s="34"/>
      <c r="I155" s="34"/>
      <c r="J155" s="33"/>
      <c r="K155" s="33"/>
      <c r="L155" s="33"/>
      <c r="M155" s="33"/>
      <c r="N155" s="24" t="s">
        <v>2194</v>
      </c>
      <c r="O155" s="24"/>
      <c r="P155" s="24"/>
    </row>
    <row r="156" spans="1:16">
      <c r="A156" s="36" t="s">
        <v>240</v>
      </c>
      <c r="B156" s="32" t="s">
        <v>241</v>
      </c>
      <c r="C156" s="35"/>
      <c r="D156" s="35"/>
      <c r="E156" s="31"/>
      <c r="F156" s="31"/>
      <c r="G156" s="32"/>
      <c r="H156" s="32"/>
      <c r="I156" s="32"/>
      <c r="J156" s="24"/>
      <c r="M156" s="24"/>
      <c r="N156" s="24" t="s">
        <v>2322</v>
      </c>
      <c r="O156" s="24" t="str">
        <f>IF(LEN(N156)&gt;1,IFERROR(VLOOKUP(N156,'Sig WI list'!C:N,11,FALSE),""),"")</f>
        <v/>
      </c>
      <c r="P156" s="24"/>
    </row>
    <row r="157" spans="1:16" ht="23.25" customHeight="1">
      <c r="A157" s="34" t="s">
        <v>242</v>
      </c>
      <c r="B157" s="31" t="s">
        <v>243</v>
      </c>
      <c r="C157" s="35" t="s">
        <v>11</v>
      </c>
      <c r="D157" s="35" t="s">
        <v>199</v>
      </c>
      <c r="E157" s="31" t="s">
        <v>200</v>
      </c>
      <c r="F157" s="31"/>
      <c r="G157" s="31" t="s">
        <v>1825</v>
      </c>
      <c r="H157" s="31" t="s">
        <v>1911</v>
      </c>
      <c r="I157" s="31" t="s">
        <v>1827</v>
      </c>
      <c r="J157" s="24"/>
      <c r="K157" s="31" t="s">
        <v>1827</v>
      </c>
      <c r="M157" s="24"/>
      <c r="N157" s="77" t="s">
        <v>2323</v>
      </c>
      <c r="O157" s="24" t="str">
        <f>IF(LEN(N157)&gt;1,IFERROR(VLOOKUP(N157,'Sig WI list'!C:N,11,FALSE),""),"")</f>
        <v>Ericsson</v>
      </c>
      <c r="P157" s="24"/>
    </row>
    <row r="158" spans="1:16" ht="23.25" customHeight="1">
      <c r="A158" s="34" t="s">
        <v>244</v>
      </c>
      <c r="B158" s="31" t="s">
        <v>245</v>
      </c>
      <c r="C158" s="35" t="s">
        <v>11</v>
      </c>
      <c r="D158" s="35" t="s">
        <v>246</v>
      </c>
      <c r="E158" s="31" t="s">
        <v>247</v>
      </c>
      <c r="F158" s="31"/>
      <c r="G158" s="31" t="s">
        <v>1825</v>
      </c>
      <c r="H158" s="31" t="s">
        <v>1911</v>
      </c>
      <c r="I158" s="31" t="s">
        <v>1827</v>
      </c>
      <c r="J158" s="24"/>
      <c r="K158" s="31" t="s">
        <v>1827</v>
      </c>
      <c r="M158" s="24"/>
      <c r="N158" s="77" t="s">
        <v>2323</v>
      </c>
      <c r="O158" s="24" t="str">
        <f>IF(LEN(N158)&gt;1,IFERROR(VLOOKUP(N158,'Sig WI list'!C:N,11,FALSE),""),"")</f>
        <v>Ericsson</v>
      </c>
      <c r="P158" s="24"/>
    </row>
    <row r="159" spans="1:16" ht="34.5" customHeight="1">
      <c r="A159" s="34" t="s">
        <v>248</v>
      </c>
      <c r="B159" s="31" t="s">
        <v>249</v>
      </c>
      <c r="C159" s="35" t="s">
        <v>11</v>
      </c>
      <c r="D159" s="35" t="s">
        <v>250</v>
      </c>
      <c r="E159" s="31" t="s">
        <v>1812</v>
      </c>
      <c r="F159" s="31"/>
      <c r="G159" s="31" t="s">
        <v>1825</v>
      </c>
      <c r="H159" s="31" t="s">
        <v>1911</v>
      </c>
      <c r="I159" s="31" t="s">
        <v>1827</v>
      </c>
      <c r="J159" s="24"/>
      <c r="K159" s="31" t="s">
        <v>1827</v>
      </c>
      <c r="M159" s="24"/>
      <c r="N159" s="77" t="s">
        <v>2323</v>
      </c>
      <c r="O159" s="24" t="str">
        <f>IF(LEN(N159)&gt;1,IFERROR(VLOOKUP(N159,'Sig WI list'!C:N,11,FALSE),""),"")</f>
        <v>Ericsson</v>
      </c>
      <c r="P159" s="24"/>
    </row>
    <row r="160" spans="1:16" ht="23.25" customHeight="1">
      <c r="A160" s="34" t="s">
        <v>251</v>
      </c>
      <c r="B160" s="31" t="s">
        <v>252</v>
      </c>
      <c r="C160" s="35" t="s">
        <v>11</v>
      </c>
      <c r="D160" s="35" t="s">
        <v>253</v>
      </c>
      <c r="E160" s="31" t="s">
        <v>254</v>
      </c>
      <c r="F160" s="31"/>
      <c r="G160" s="31" t="s">
        <v>1825</v>
      </c>
      <c r="H160" s="31" t="s">
        <v>1911</v>
      </c>
      <c r="I160" s="31" t="s">
        <v>1836</v>
      </c>
      <c r="J160" s="24"/>
      <c r="K160" s="31" t="s">
        <v>1827</v>
      </c>
      <c r="M160" s="24"/>
      <c r="N160" s="77" t="s">
        <v>2323</v>
      </c>
      <c r="O160" s="24" t="str">
        <f>IF(LEN(N160)&gt;1,IFERROR(VLOOKUP(N160,'Sig WI list'!C:N,11,FALSE),""),"")</f>
        <v>Ericsson</v>
      </c>
      <c r="P160" s="24"/>
    </row>
    <row r="161" spans="1:16" ht="57" customHeight="1">
      <c r="A161" s="34" t="s">
        <v>255</v>
      </c>
      <c r="B161" s="31" t="s">
        <v>256</v>
      </c>
      <c r="C161" s="35" t="s">
        <v>11</v>
      </c>
      <c r="D161" s="35" t="s">
        <v>199</v>
      </c>
      <c r="E161" s="31" t="s">
        <v>200</v>
      </c>
      <c r="F161" s="31"/>
      <c r="G161" s="31" t="s">
        <v>1825</v>
      </c>
      <c r="H161" s="31" t="s">
        <v>1913</v>
      </c>
      <c r="I161" s="31" t="s">
        <v>1825</v>
      </c>
      <c r="J161" s="33" t="s">
        <v>1908</v>
      </c>
      <c r="K161" s="31" t="s">
        <v>1827</v>
      </c>
      <c r="M161" s="24" t="s">
        <v>3086</v>
      </c>
      <c r="N161" s="77" t="s">
        <v>2323</v>
      </c>
      <c r="O161" s="24" t="str">
        <f>IF(LEN(N161)&gt;1,IFERROR(VLOOKUP(N161,'Sig WI list'!C:N,11,FALSE),""),"")</f>
        <v>Ericsson</v>
      </c>
      <c r="P161" s="24"/>
    </row>
    <row r="162" spans="1:16" ht="23.25" customHeight="1">
      <c r="A162" s="34" t="s">
        <v>257</v>
      </c>
      <c r="B162" s="31" t="s">
        <v>258</v>
      </c>
      <c r="C162" s="35" t="s">
        <v>11</v>
      </c>
      <c r="D162" s="35" t="s">
        <v>199</v>
      </c>
      <c r="E162" s="31" t="s">
        <v>200</v>
      </c>
      <c r="F162" s="31"/>
      <c r="G162" s="31" t="s">
        <v>1825</v>
      </c>
      <c r="H162" s="31" t="s">
        <v>1911</v>
      </c>
      <c r="I162" s="31" t="s">
        <v>1827</v>
      </c>
      <c r="J162" s="31"/>
      <c r="K162" s="31" t="s">
        <v>1827</v>
      </c>
      <c r="M162" s="24"/>
      <c r="N162" s="77" t="s">
        <v>2323</v>
      </c>
      <c r="O162" s="24" t="str">
        <f>IF(LEN(N162)&gt;1,IFERROR(VLOOKUP(N162,'Sig WI list'!C:N,11,FALSE),""),"")</f>
        <v>Ericsson</v>
      </c>
      <c r="P162" s="24"/>
    </row>
    <row r="163" spans="1:16" ht="23.25" customHeight="1">
      <c r="A163" s="34" t="s">
        <v>259</v>
      </c>
      <c r="B163" s="31" t="s">
        <v>260</v>
      </c>
      <c r="C163" s="35" t="s">
        <v>11</v>
      </c>
      <c r="D163" s="35" t="s">
        <v>199</v>
      </c>
      <c r="E163" s="31" t="s">
        <v>200</v>
      </c>
      <c r="F163" s="31"/>
      <c r="G163" s="31" t="s">
        <v>1825</v>
      </c>
      <c r="H163" s="31" t="s">
        <v>1911</v>
      </c>
      <c r="I163" s="31" t="s">
        <v>1827</v>
      </c>
      <c r="J163" s="31"/>
      <c r="K163" s="31" t="s">
        <v>1827</v>
      </c>
      <c r="M163" s="24"/>
      <c r="N163" s="77" t="s">
        <v>2323</v>
      </c>
      <c r="O163" s="24" t="str">
        <f>IF(LEN(N163)&gt;1,IFERROR(VLOOKUP(N163,'Sig WI list'!C:N,11,FALSE),""),"")</f>
        <v>Ericsson</v>
      </c>
      <c r="P163" s="24"/>
    </row>
    <row r="164" spans="1:16" ht="23.25" customHeight="1">
      <c r="A164" s="34" t="s">
        <v>261</v>
      </c>
      <c r="B164" s="31" t="s">
        <v>262</v>
      </c>
      <c r="C164" s="35" t="s">
        <v>11</v>
      </c>
      <c r="D164" s="35" t="s">
        <v>199</v>
      </c>
      <c r="E164" s="31" t="s">
        <v>200</v>
      </c>
      <c r="F164" s="31"/>
      <c r="G164" s="31" t="s">
        <v>1825</v>
      </c>
      <c r="H164" s="31" t="s">
        <v>1911</v>
      </c>
      <c r="I164" s="31" t="s">
        <v>1827</v>
      </c>
      <c r="J164" s="31"/>
      <c r="K164" s="31" t="s">
        <v>1827</v>
      </c>
      <c r="M164" s="24"/>
      <c r="N164" s="77" t="s">
        <v>2323</v>
      </c>
      <c r="O164" s="24" t="str">
        <f>IF(LEN(N164)&gt;1,IFERROR(VLOOKUP(N164,'Sig WI list'!C:N,11,FALSE),""),"")</f>
        <v>Ericsson</v>
      </c>
      <c r="P164" s="24"/>
    </row>
    <row r="165" spans="1:16" ht="21">
      <c r="A165" s="36" t="s">
        <v>263</v>
      </c>
      <c r="B165" s="32" t="s">
        <v>264</v>
      </c>
      <c r="C165" s="35"/>
      <c r="D165" s="35"/>
      <c r="E165" s="31"/>
      <c r="F165" s="31"/>
      <c r="G165" s="32"/>
      <c r="H165" s="32"/>
      <c r="I165" s="32"/>
      <c r="J165" s="31"/>
      <c r="M165" s="24"/>
      <c r="N165" s="24" t="s">
        <v>2322</v>
      </c>
      <c r="O165" s="24" t="str">
        <f>IF(LEN(N165)&gt;1,IFERROR(VLOOKUP(N165,'Sig WI list'!C:N,11,FALSE),""),"")</f>
        <v/>
      </c>
      <c r="P165" s="24"/>
    </row>
    <row r="166" spans="1:16" ht="34.5" customHeight="1">
      <c r="A166" s="34" t="s">
        <v>265</v>
      </c>
      <c r="B166" s="31" t="s">
        <v>266</v>
      </c>
      <c r="C166" s="35" t="s">
        <v>11</v>
      </c>
      <c r="D166" s="35" t="s">
        <v>267</v>
      </c>
      <c r="E166" s="31" t="s">
        <v>268</v>
      </c>
      <c r="F166" s="31"/>
      <c r="G166" s="31" t="s">
        <v>1826</v>
      </c>
      <c r="H166" s="32"/>
      <c r="I166" s="32"/>
      <c r="J166" s="31"/>
      <c r="M166" s="24"/>
      <c r="N166" s="24" t="s">
        <v>2323</v>
      </c>
      <c r="O166" s="24" t="str">
        <f>IF(LEN(N166)&gt;1,IFERROR(VLOOKUP(N166,'Sig WI list'!C:N,11,FALSE),""),"")</f>
        <v>Ericsson</v>
      </c>
      <c r="P166" s="24"/>
    </row>
    <row r="167" spans="1:16" ht="24" customHeight="1">
      <c r="A167" s="34" t="s">
        <v>269</v>
      </c>
      <c r="B167" s="31" t="s">
        <v>2642</v>
      </c>
      <c r="C167" s="35" t="s">
        <v>11</v>
      </c>
      <c r="D167" s="35" t="s">
        <v>270</v>
      </c>
      <c r="E167" s="31" t="s">
        <v>271</v>
      </c>
      <c r="F167" s="31"/>
      <c r="G167" s="31" t="s">
        <v>1826</v>
      </c>
      <c r="H167" s="32"/>
      <c r="I167" s="32"/>
      <c r="J167" s="31"/>
      <c r="M167" s="24"/>
      <c r="N167" s="24" t="s">
        <v>2323</v>
      </c>
      <c r="O167" s="24" t="str">
        <f>IF(LEN(N167)&gt;1,IFERROR(VLOOKUP(N167,'Sig WI list'!C:N,11,FALSE),""),"")</f>
        <v>Ericsson</v>
      </c>
      <c r="P167" s="24"/>
    </row>
    <row r="168" spans="1:16" ht="34.5" customHeight="1">
      <c r="A168" s="34" t="s">
        <v>272</v>
      </c>
      <c r="B168" s="31" t="s">
        <v>273</v>
      </c>
      <c r="C168" s="35" t="s">
        <v>11</v>
      </c>
      <c r="D168" s="35" t="s">
        <v>274</v>
      </c>
      <c r="E168" s="31" t="s">
        <v>275</v>
      </c>
      <c r="F168" s="31"/>
      <c r="G168" s="31" t="s">
        <v>1826</v>
      </c>
      <c r="H168" s="32"/>
      <c r="I168" s="32"/>
      <c r="J168" s="31"/>
      <c r="M168" s="24"/>
      <c r="N168" s="24" t="s">
        <v>2323</v>
      </c>
      <c r="O168" s="24" t="str">
        <f>IF(LEN(N168)&gt;1,IFERROR(VLOOKUP(N168,'Sig WI list'!C:N,11,FALSE),""),"")</f>
        <v>Ericsson</v>
      </c>
      <c r="P168" s="24"/>
    </row>
    <row r="169" spans="1:16" ht="23.25" customHeight="1">
      <c r="A169" s="34" t="s">
        <v>276</v>
      </c>
      <c r="B169" s="31" t="s">
        <v>277</v>
      </c>
      <c r="C169" s="35" t="s">
        <v>11</v>
      </c>
      <c r="D169" s="35" t="s">
        <v>278</v>
      </c>
      <c r="E169" s="31" t="s">
        <v>279</v>
      </c>
      <c r="F169" s="31"/>
      <c r="G169" s="31" t="s">
        <v>1863</v>
      </c>
      <c r="H169" s="32"/>
      <c r="I169" s="31" t="s">
        <v>1827</v>
      </c>
      <c r="J169" s="24"/>
      <c r="K169" s="31" t="s">
        <v>1827</v>
      </c>
      <c r="M169" s="24"/>
      <c r="N169" s="77" t="s">
        <v>2323</v>
      </c>
      <c r="O169" s="24" t="str">
        <f>IF(LEN(N169)&gt;1,IFERROR(VLOOKUP(N169,'Sig WI list'!C:N,11,FALSE),""),"")</f>
        <v>Ericsson</v>
      </c>
      <c r="P169" s="24"/>
    </row>
    <row r="170" spans="1:16" ht="20">
      <c r="A170" s="34" t="s">
        <v>280</v>
      </c>
      <c r="B170" s="31" t="s">
        <v>281</v>
      </c>
      <c r="C170" s="35" t="s">
        <v>170</v>
      </c>
      <c r="D170" s="35" t="s">
        <v>282</v>
      </c>
      <c r="E170" s="31" t="s">
        <v>283</v>
      </c>
      <c r="F170" s="31"/>
      <c r="G170" s="31" t="s">
        <v>1871</v>
      </c>
      <c r="H170" s="32"/>
      <c r="I170" s="32"/>
      <c r="J170" s="31"/>
      <c r="M170" s="24"/>
      <c r="N170" s="24" t="s">
        <v>2289</v>
      </c>
      <c r="O170" s="24" t="str">
        <f>IF(LEN(N170)&gt;1,IFERROR(VLOOKUP(N170,'Sig WI list'!C:N,11,FALSE),""),"")</f>
        <v>Chunying GU, Huawei</v>
      </c>
      <c r="P170" s="24"/>
    </row>
    <row r="171" spans="1:16" ht="20">
      <c r="A171" s="34" t="s">
        <v>284</v>
      </c>
      <c r="B171" s="31" t="s">
        <v>285</v>
      </c>
      <c r="C171" s="35" t="s">
        <v>170</v>
      </c>
      <c r="D171" s="35" t="s">
        <v>286</v>
      </c>
      <c r="E171" s="31" t="s">
        <v>287</v>
      </c>
      <c r="F171" s="31"/>
      <c r="G171" s="31" t="s">
        <v>1871</v>
      </c>
      <c r="H171" s="32"/>
      <c r="I171" s="32"/>
      <c r="J171" s="31"/>
      <c r="M171" s="24"/>
      <c r="N171" s="24" t="s">
        <v>2255</v>
      </c>
      <c r="O171" s="24" t="str">
        <f>IF(LEN(N171)&gt;1,IFERROR(VLOOKUP(N171,'Sig WI list'!C:N,11,FALSE),""),"")</f>
        <v>CMCC</v>
      </c>
      <c r="P171" s="24"/>
    </row>
    <row r="172" spans="1:16" ht="20">
      <c r="A172" s="34" t="s">
        <v>288</v>
      </c>
      <c r="B172" s="31" t="s">
        <v>289</v>
      </c>
      <c r="C172" s="35" t="s">
        <v>170</v>
      </c>
      <c r="D172" s="35" t="s">
        <v>290</v>
      </c>
      <c r="E172" s="31" t="s">
        <v>291</v>
      </c>
      <c r="F172" s="31" t="s">
        <v>2974</v>
      </c>
      <c r="G172" s="31" t="s">
        <v>1871</v>
      </c>
      <c r="H172" s="32"/>
      <c r="I172" s="32"/>
      <c r="J172" s="31"/>
      <c r="M172" s="24"/>
      <c r="N172" s="24" t="s">
        <v>2251</v>
      </c>
      <c r="O172" s="24" t="str">
        <f>IF(LEN(N172)&gt;1,IFERROR(VLOOKUP(N172,'Sig WI list'!C:N,11,FALSE),""),"")</f>
        <v>Chunying GU, Huawei</v>
      </c>
      <c r="P172" s="24"/>
    </row>
    <row r="173" spans="1:16" ht="20">
      <c r="A173" s="34" t="s">
        <v>292</v>
      </c>
      <c r="B173" s="31" t="s">
        <v>293</v>
      </c>
      <c r="C173" s="35" t="s">
        <v>170</v>
      </c>
      <c r="D173" s="35" t="s">
        <v>294</v>
      </c>
      <c r="E173" s="31" t="s">
        <v>295</v>
      </c>
      <c r="F173" s="31" t="s">
        <v>2974</v>
      </c>
      <c r="G173" s="31" t="s">
        <v>1871</v>
      </c>
      <c r="H173" s="32"/>
      <c r="I173" s="32"/>
      <c r="J173" s="31"/>
      <c r="M173" s="24"/>
      <c r="N173" s="24" t="s">
        <v>2251</v>
      </c>
      <c r="O173" s="24" t="str">
        <f>IF(LEN(N173)&gt;1,IFERROR(VLOOKUP(N173,'Sig WI list'!C:N,11,FALSE),""),"")</f>
        <v>Chunying GU, Huawei</v>
      </c>
      <c r="P173" s="24"/>
    </row>
    <row r="174" spans="1:16" ht="21">
      <c r="A174" s="36" t="s">
        <v>2112</v>
      </c>
      <c r="B174" s="36" t="s">
        <v>2113</v>
      </c>
      <c r="C174" s="48"/>
      <c r="D174" s="36"/>
      <c r="E174" s="36"/>
      <c r="F174" s="36"/>
      <c r="G174" s="36"/>
      <c r="H174" s="36"/>
      <c r="I174" s="36"/>
      <c r="J174" s="31"/>
      <c r="M174" s="24"/>
      <c r="N174" s="24" t="s">
        <v>2322</v>
      </c>
      <c r="O174" s="24" t="str">
        <f>IF(LEN(N174)&gt;1,IFERROR(VLOOKUP(N174,'Sig WI list'!C:N,11,FALSE),""),"")</f>
        <v/>
      </c>
      <c r="P174" s="24"/>
    </row>
    <row r="175" spans="1:16" ht="40">
      <c r="A175" s="34" t="s">
        <v>2339</v>
      </c>
      <c r="B175" s="34" t="s">
        <v>2097</v>
      </c>
      <c r="C175" s="35" t="s">
        <v>2054</v>
      </c>
      <c r="D175" s="35" t="s">
        <v>2098</v>
      </c>
      <c r="E175" s="34" t="s">
        <v>2099</v>
      </c>
      <c r="F175" s="34"/>
      <c r="G175" s="31" t="s">
        <v>1871</v>
      </c>
      <c r="H175" s="34"/>
      <c r="I175" s="34" t="s">
        <v>1826</v>
      </c>
      <c r="J175" s="33"/>
      <c r="K175" s="33" t="s">
        <v>1826</v>
      </c>
      <c r="L175" s="33"/>
      <c r="M175" s="33"/>
      <c r="N175" s="24" t="s">
        <v>2243</v>
      </c>
      <c r="O175" s="24" t="str">
        <f>IF(LEN(N175)&gt;1,IFERROR(VLOOKUP(N175,'Sig WI list'!C:N,11,FALSE),""),"")</f>
        <v>Jingzhou Wu, China Telecom</v>
      </c>
      <c r="P175" s="24"/>
    </row>
    <row r="176" spans="1:16" ht="40">
      <c r="A176" s="34" t="s">
        <v>2100</v>
      </c>
      <c r="B176" s="34" t="s">
        <v>2101</v>
      </c>
      <c r="C176" s="35" t="s">
        <v>2054</v>
      </c>
      <c r="D176" s="35" t="s">
        <v>2102</v>
      </c>
      <c r="E176" s="34" t="s">
        <v>2103</v>
      </c>
      <c r="F176" s="34"/>
      <c r="G176" s="31" t="s">
        <v>1871</v>
      </c>
      <c r="H176" s="34"/>
      <c r="I176" s="34" t="s">
        <v>1826</v>
      </c>
      <c r="J176" s="33"/>
      <c r="K176" s="33" t="s">
        <v>1826</v>
      </c>
      <c r="L176" s="33"/>
      <c r="M176" s="33"/>
      <c r="N176" s="24" t="s">
        <v>2243</v>
      </c>
      <c r="O176" s="24" t="str">
        <f>IF(LEN(N176)&gt;1,IFERROR(VLOOKUP(N176,'Sig WI list'!C:N,11,FALSE),""),"")</f>
        <v>Jingzhou Wu, China Telecom</v>
      </c>
      <c r="P176" s="24"/>
    </row>
    <row r="177" spans="1:16" ht="40">
      <c r="A177" s="34" t="s">
        <v>2104</v>
      </c>
      <c r="B177" s="34" t="s">
        <v>2105</v>
      </c>
      <c r="C177" s="35" t="s">
        <v>2054</v>
      </c>
      <c r="D177" s="35" t="s">
        <v>2106</v>
      </c>
      <c r="E177" s="34" t="s">
        <v>2107</v>
      </c>
      <c r="F177" s="34"/>
      <c r="G177" s="31" t="s">
        <v>1871</v>
      </c>
      <c r="H177" s="34"/>
      <c r="I177" s="34" t="s">
        <v>1826</v>
      </c>
      <c r="J177" s="33"/>
      <c r="K177" s="33" t="s">
        <v>1826</v>
      </c>
      <c r="L177" s="33"/>
      <c r="M177" s="33"/>
      <c r="N177" s="24" t="s">
        <v>2243</v>
      </c>
      <c r="O177" s="24" t="str">
        <f>IF(LEN(N177)&gt;1,IFERROR(VLOOKUP(N177,'Sig WI list'!C:N,11,FALSE),""),"")</f>
        <v>Jingzhou Wu, China Telecom</v>
      </c>
      <c r="P177" s="24"/>
    </row>
    <row r="178" spans="1:16" ht="30">
      <c r="A178" s="34" t="s">
        <v>2108</v>
      </c>
      <c r="B178" s="34" t="s">
        <v>2109</v>
      </c>
      <c r="C178" s="35" t="s">
        <v>2054</v>
      </c>
      <c r="D178" s="35" t="s">
        <v>2110</v>
      </c>
      <c r="E178" s="34" t="s">
        <v>2111</v>
      </c>
      <c r="F178" s="34"/>
      <c r="G178" s="31" t="s">
        <v>1871</v>
      </c>
      <c r="H178" s="34"/>
      <c r="I178" s="34" t="s">
        <v>1826</v>
      </c>
      <c r="J178" s="33"/>
      <c r="K178" s="33" t="s">
        <v>1826</v>
      </c>
      <c r="L178" s="33"/>
      <c r="M178" s="33"/>
      <c r="N178" s="24" t="s">
        <v>2243</v>
      </c>
      <c r="O178" s="24" t="str">
        <f>IF(LEN(N178)&gt;1,IFERROR(VLOOKUP(N178,'Sig WI list'!C:N,11,FALSE),""),"")</f>
        <v>Jingzhou Wu, China Telecom</v>
      </c>
      <c r="P178" s="24"/>
    </row>
    <row r="179" spans="1:16">
      <c r="A179" s="36" t="s">
        <v>2121</v>
      </c>
      <c r="B179" s="36" t="s">
        <v>2122</v>
      </c>
      <c r="C179" s="48"/>
      <c r="D179" s="36"/>
      <c r="E179" s="36"/>
      <c r="F179" s="36"/>
      <c r="G179" s="36"/>
      <c r="H179" s="36"/>
      <c r="I179" s="36"/>
      <c r="J179" s="33"/>
      <c r="K179" s="33"/>
      <c r="L179" s="33"/>
      <c r="M179" s="33"/>
      <c r="N179" s="24" t="s">
        <v>2322</v>
      </c>
      <c r="O179" s="24" t="str">
        <f>IF(LEN(N179)&gt;1,IFERROR(VLOOKUP(N179,'Sig WI list'!C:N,11,FALSE),""),"")</f>
        <v/>
      </c>
      <c r="P179" s="24"/>
    </row>
    <row r="180" spans="1:16" ht="20">
      <c r="A180" s="34" t="s">
        <v>2340</v>
      </c>
      <c r="B180" s="34" t="s">
        <v>2114</v>
      </c>
      <c r="C180" s="34" t="s">
        <v>2054</v>
      </c>
      <c r="D180" s="34" t="s">
        <v>2115</v>
      </c>
      <c r="E180" s="34" t="s">
        <v>2116</v>
      </c>
      <c r="F180" s="34"/>
      <c r="G180" s="31" t="s">
        <v>1871</v>
      </c>
      <c r="H180" s="34"/>
      <c r="I180" s="34" t="s">
        <v>1826</v>
      </c>
      <c r="J180" s="33"/>
      <c r="K180" s="33" t="s">
        <v>1826</v>
      </c>
      <c r="L180" s="33"/>
      <c r="M180" s="33"/>
      <c r="N180" s="24" t="s">
        <v>2243</v>
      </c>
      <c r="O180" s="24" t="str">
        <f>IF(LEN(N180)&gt;1,IFERROR(VLOOKUP(N180,'Sig WI list'!C:N,11,FALSE),""),"")</f>
        <v>Jingzhou Wu, China Telecom</v>
      </c>
      <c r="P180" s="24"/>
    </row>
    <row r="181" spans="1:16" ht="20">
      <c r="A181" s="34" t="s">
        <v>2117</v>
      </c>
      <c r="B181" s="34" t="s">
        <v>2118</v>
      </c>
      <c r="C181" s="34" t="s">
        <v>2054</v>
      </c>
      <c r="D181" s="34" t="s">
        <v>2119</v>
      </c>
      <c r="E181" s="34" t="s">
        <v>2120</v>
      </c>
      <c r="F181" s="34"/>
      <c r="G181" s="31" t="s">
        <v>1871</v>
      </c>
      <c r="H181" s="34"/>
      <c r="I181" s="34" t="s">
        <v>1826</v>
      </c>
      <c r="J181" s="33"/>
      <c r="K181" s="33" t="s">
        <v>1826</v>
      </c>
      <c r="L181" s="33"/>
      <c r="M181" s="33"/>
      <c r="N181" s="24" t="s">
        <v>2243</v>
      </c>
      <c r="O181" s="24" t="str">
        <f>IF(LEN(N181)&gt;1,IFERROR(VLOOKUP(N181,'Sig WI list'!C:N,11,FALSE),""),"")</f>
        <v>Jingzhou Wu, China Telecom</v>
      </c>
      <c r="P181" s="24"/>
    </row>
    <row r="182" spans="1:16" ht="21">
      <c r="A182" s="98" t="s">
        <v>2661</v>
      </c>
      <c r="B182" s="36" t="s">
        <v>2662</v>
      </c>
      <c r="C182" s="35"/>
      <c r="D182" s="34"/>
      <c r="E182" s="34"/>
      <c r="F182" s="34"/>
      <c r="G182" s="31"/>
      <c r="H182" s="34"/>
      <c r="I182" s="34"/>
      <c r="J182" s="33"/>
      <c r="K182" s="33"/>
      <c r="L182" s="33"/>
      <c r="M182" s="33"/>
      <c r="N182" s="24"/>
      <c r="O182" s="24"/>
      <c r="P182" s="24"/>
    </row>
    <row r="183" spans="1:16" ht="30">
      <c r="A183" s="95" t="s">
        <v>2663</v>
      </c>
      <c r="B183" s="33" t="s">
        <v>2765</v>
      </c>
      <c r="C183" s="39" t="s">
        <v>1921</v>
      </c>
      <c r="D183" s="85" t="s">
        <v>2901</v>
      </c>
      <c r="E183" s="86" t="s">
        <v>2902</v>
      </c>
      <c r="F183" s="45"/>
      <c r="G183" s="31" t="s">
        <v>897</v>
      </c>
      <c r="H183" s="34"/>
      <c r="I183" s="34"/>
      <c r="J183" s="33"/>
      <c r="K183" s="33"/>
      <c r="L183" s="33"/>
      <c r="M183" s="33"/>
      <c r="N183" s="24" t="s">
        <v>2859</v>
      </c>
      <c r="O183" s="24"/>
      <c r="P183" s="24"/>
    </row>
    <row r="184" spans="1:16" ht="40">
      <c r="A184" s="95" t="s">
        <v>2664</v>
      </c>
      <c r="B184" s="33" t="s">
        <v>2766</v>
      </c>
      <c r="C184" s="39" t="s">
        <v>1921</v>
      </c>
      <c r="D184" s="85" t="s">
        <v>2903</v>
      </c>
      <c r="E184" s="86" t="s">
        <v>2904</v>
      </c>
      <c r="F184" s="45"/>
      <c r="G184" s="31" t="s">
        <v>897</v>
      </c>
      <c r="H184" s="34"/>
      <c r="I184" s="34"/>
      <c r="J184" s="33"/>
      <c r="K184" s="33"/>
      <c r="L184" s="33"/>
      <c r="M184" s="33"/>
      <c r="N184" s="24" t="s">
        <v>2859</v>
      </c>
      <c r="O184" s="24"/>
      <c r="P184" s="24"/>
    </row>
    <row r="185" spans="1:16" ht="40">
      <c r="A185" s="95" t="s">
        <v>2665</v>
      </c>
      <c r="B185" s="33" t="s">
        <v>2767</v>
      </c>
      <c r="C185" s="39" t="s">
        <v>1921</v>
      </c>
      <c r="D185" s="85" t="s">
        <v>2905</v>
      </c>
      <c r="E185" s="86" t="s">
        <v>2906</v>
      </c>
      <c r="F185" s="45"/>
      <c r="G185" s="31" t="s">
        <v>897</v>
      </c>
      <c r="H185" s="34"/>
      <c r="I185" s="34"/>
      <c r="J185" s="33"/>
      <c r="K185" s="33"/>
      <c r="L185" s="33"/>
      <c r="M185" s="33"/>
      <c r="N185" s="24" t="s">
        <v>2859</v>
      </c>
      <c r="O185" s="24"/>
      <c r="P185" s="24"/>
    </row>
    <row r="186" spans="1:16" ht="40">
      <c r="A186" s="95" t="s">
        <v>2666</v>
      </c>
      <c r="B186" s="33" t="s">
        <v>2768</v>
      </c>
      <c r="C186" s="39" t="s">
        <v>1921</v>
      </c>
      <c r="D186" s="85" t="s">
        <v>2907</v>
      </c>
      <c r="E186" s="86" t="s">
        <v>2908</v>
      </c>
      <c r="F186" s="45"/>
      <c r="G186" s="31" t="s">
        <v>897</v>
      </c>
      <c r="H186" s="34"/>
      <c r="I186" s="34"/>
      <c r="J186" s="33"/>
      <c r="K186" s="33"/>
      <c r="L186" s="33"/>
      <c r="M186" s="33"/>
      <c r="N186" s="24" t="s">
        <v>2859</v>
      </c>
      <c r="O186" s="24"/>
      <c r="P186" s="24"/>
    </row>
    <row r="187" spans="1:16">
      <c r="A187" s="36" t="s">
        <v>296</v>
      </c>
      <c r="B187" s="32" t="s">
        <v>297</v>
      </c>
      <c r="C187" s="35"/>
      <c r="D187" s="35"/>
      <c r="E187" s="31"/>
      <c r="F187" s="31"/>
      <c r="G187" s="32"/>
      <c r="H187" s="32"/>
      <c r="I187" s="32"/>
      <c r="J187" s="31"/>
      <c r="M187" s="24"/>
      <c r="N187" s="24" t="s">
        <v>2322</v>
      </c>
      <c r="O187" s="24" t="str">
        <f>IF(LEN(N187)&gt;1,IFERROR(VLOOKUP(N187,'Sig WI list'!C:N,11,FALSE),""),"")</f>
        <v/>
      </c>
      <c r="P187" s="24"/>
    </row>
    <row r="188" spans="1:16">
      <c r="A188" s="36" t="s">
        <v>298</v>
      </c>
      <c r="B188" s="32" t="s">
        <v>299</v>
      </c>
      <c r="C188" s="35"/>
      <c r="D188" s="35"/>
      <c r="E188" s="31"/>
      <c r="F188" s="31"/>
      <c r="G188" s="32"/>
      <c r="H188" s="32"/>
      <c r="I188" s="32"/>
      <c r="J188" s="31"/>
      <c r="M188" s="24"/>
      <c r="N188" s="24" t="s">
        <v>2322</v>
      </c>
      <c r="O188" s="24" t="str">
        <f>IF(LEN(N188)&gt;1,IFERROR(VLOOKUP(N188,'Sig WI list'!C:N,11,FALSE),""),"")</f>
        <v/>
      </c>
      <c r="P188" s="24"/>
    </row>
    <row r="189" spans="1:16" ht="79.5" customHeight="1">
      <c r="A189" s="34" t="s">
        <v>300</v>
      </c>
      <c r="B189" s="31" t="s">
        <v>301</v>
      </c>
      <c r="C189" s="35" t="s">
        <v>11</v>
      </c>
      <c r="D189" s="35" t="s">
        <v>199</v>
      </c>
      <c r="E189" s="31" t="s">
        <v>200</v>
      </c>
      <c r="F189" s="31"/>
      <c r="G189" s="31" t="s">
        <v>1825</v>
      </c>
      <c r="H189" s="31" t="s">
        <v>1913</v>
      </c>
      <c r="I189" s="31" t="s">
        <v>1825</v>
      </c>
      <c r="J189" s="31" t="s">
        <v>1853</v>
      </c>
      <c r="K189" s="31" t="s">
        <v>1827</v>
      </c>
      <c r="M189" s="24" t="s">
        <v>3086</v>
      </c>
      <c r="N189" s="77" t="s">
        <v>2323</v>
      </c>
      <c r="O189" s="24" t="str">
        <f>IF(LEN(N189)&gt;1,IFERROR(VLOOKUP(N189,'Sig WI list'!C:N,11,FALSE),""),"")</f>
        <v>Ericsson</v>
      </c>
      <c r="P189" s="24"/>
    </row>
    <row r="190" spans="1:16" ht="135.75" customHeight="1">
      <c r="A190" s="34" t="s">
        <v>303</v>
      </c>
      <c r="B190" s="31" t="s">
        <v>1828</v>
      </c>
      <c r="C190" s="35" t="s">
        <v>11</v>
      </c>
      <c r="D190" s="35" t="s">
        <v>302</v>
      </c>
      <c r="E190" s="31" t="s">
        <v>304</v>
      </c>
      <c r="F190" s="31"/>
      <c r="G190" s="31" t="s">
        <v>1826</v>
      </c>
      <c r="H190" s="32"/>
      <c r="I190" s="32"/>
      <c r="J190" s="31"/>
      <c r="M190" s="24"/>
      <c r="N190" s="24" t="s">
        <v>2323</v>
      </c>
      <c r="O190" s="24" t="str">
        <f>IF(LEN(N190)&gt;1,IFERROR(VLOOKUP(N190,'Sig WI list'!C:N,11,FALSE),""),"")</f>
        <v>Ericsson</v>
      </c>
      <c r="P190" s="24"/>
    </row>
    <row r="191" spans="1:16" ht="135.75" customHeight="1">
      <c r="A191" s="34" t="s">
        <v>305</v>
      </c>
      <c r="B191" s="31" t="s">
        <v>306</v>
      </c>
      <c r="C191" s="35" t="s">
        <v>11</v>
      </c>
      <c r="D191" s="35" t="s">
        <v>307</v>
      </c>
      <c r="E191" s="31" t="s">
        <v>308</v>
      </c>
      <c r="F191" s="31"/>
      <c r="G191" s="31" t="s">
        <v>1826</v>
      </c>
      <c r="H191" s="32"/>
      <c r="I191" s="32"/>
      <c r="J191" s="31"/>
      <c r="M191" s="24"/>
      <c r="N191" s="24" t="s">
        <v>2323</v>
      </c>
      <c r="O191" s="24" t="str">
        <f>IF(LEN(N191)&gt;1,IFERROR(VLOOKUP(N191,'Sig WI list'!C:N,11,FALSE),""),"")</f>
        <v>Ericsson</v>
      </c>
      <c r="P191" s="24"/>
    </row>
    <row r="192" spans="1:16" ht="30">
      <c r="A192" s="34" t="s">
        <v>309</v>
      </c>
      <c r="B192" s="31" t="s">
        <v>310</v>
      </c>
      <c r="C192" s="35" t="s">
        <v>170</v>
      </c>
      <c r="D192" s="35" t="s">
        <v>311</v>
      </c>
      <c r="E192" s="31" t="s">
        <v>312</v>
      </c>
      <c r="F192" s="31" t="s">
        <v>2974</v>
      </c>
      <c r="G192" s="31" t="s">
        <v>1871</v>
      </c>
      <c r="H192" s="32"/>
      <c r="I192" s="32"/>
      <c r="J192" s="31" t="s">
        <v>2404</v>
      </c>
      <c r="M192" s="24"/>
      <c r="N192" s="24" t="s">
        <v>2251</v>
      </c>
      <c r="O192" s="24" t="str">
        <f>IF(LEN(N192)&gt;1,IFERROR(VLOOKUP(N192,'Sig WI list'!C:N,11,FALSE),""),"")</f>
        <v>Chunying GU, Huawei</v>
      </c>
      <c r="P192" s="24"/>
    </row>
    <row r="193" spans="1:16">
      <c r="A193" s="36" t="s">
        <v>313</v>
      </c>
      <c r="B193" s="32" t="s">
        <v>314</v>
      </c>
      <c r="C193" s="35"/>
      <c r="D193" s="35"/>
      <c r="E193" s="31"/>
      <c r="F193" s="31"/>
      <c r="G193" s="32"/>
      <c r="H193" s="32"/>
      <c r="I193" s="32"/>
      <c r="J193" s="31"/>
      <c r="M193" s="24"/>
      <c r="N193" s="24" t="s">
        <v>2322</v>
      </c>
      <c r="O193" s="24" t="str">
        <f>IF(LEN(N193)&gt;1,IFERROR(VLOOKUP(N193,'Sig WI list'!C:N,11,FALSE),""),"")</f>
        <v/>
      </c>
      <c r="P193" s="24"/>
    </row>
    <row r="194" spans="1:16" ht="24" customHeight="1">
      <c r="A194" s="34" t="s">
        <v>315</v>
      </c>
      <c r="B194" s="31" t="s">
        <v>2643</v>
      </c>
      <c r="C194" s="35" t="s">
        <v>11</v>
      </c>
      <c r="D194" s="35" t="s">
        <v>199</v>
      </c>
      <c r="E194" s="31" t="s">
        <v>200</v>
      </c>
      <c r="F194" s="31"/>
      <c r="G194" s="31" t="s">
        <v>1825</v>
      </c>
      <c r="H194" s="31" t="s">
        <v>1913</v>
      </c>
      <c r="I194" s="31" t="s">
        <v>1825</v>
      </c>
      <c r="J194" s="31" t="s">
        <v>1849</v>
      </c>
      <c r="K194" s="31" t="s">
        <v>1827</v>
      </c>
      <c r="M194" s="24" t="s">
        <v>3086</v>
      </c>
      <c r="N194" s="77" t="s">
        <v>2323</v>
      </c>
      <c r="O194" s="24" t="str">
        <f>IF(LEN(N194)&gt;1,IFERROR(VLOOKUP(N194,'Sig WI list'!C:N,11,FALSE),""),"")</f>
        <v>Ericsson</v>
      </c>
      <c r="P194" s="24"/>
    </row>
    <row r="195" spans="1:16" ht="24" customHeight="1">
      <c r="A195" s="34" t="s">
        <v>316</v>
      </c>
      <c r="B195" s="31" t="s">
        <v>2644</v>
      </c>
      <c r="C195" s="35" t="s">
        <v>11</v>
      </c>
      <c r="D195" s="35" t="s">
        <v>199</v>
      </c>
      <c r="E195" s="31" t="s">
        <v>200</v>
      </c>
      <c r="F195" s="31"/>
      <c r="G195" s="31" t="s">
        <v>1825</v>
      </c>
      <c r="H195" s="31" t="s">
        <v>1913</v>
      </c>
      <c r="I195" s="31" t="s">
        <v>1825</v>
      </c>
      <c r="J195" s="31" t="s">
        <v>1849</v>
      </c>
      <c r="K195" s="31" t="s">
        <v>1827</v>
      </c>
      <c r="M195" s="24" t="s">
        <v>3086</v>
      </c>
      <c r="N195" s="77" t="s">
        <v>2323</v>
      </c>
      <c r="O195" s="24" t="str">
        <f>IF(LEN(N195)&gt;1,IFERROR(VLOOKUP(N195,'Sig WI list'!C:N,11,FALSE),""),"")</f>
        <v>Ericsson</v>
      </c>
      <c r="P195" s="24"/>
    </row>
    <row r="196" spans="1:16" ht="34.5" customHeight="1">
      <c r="A196" s="34" t="s">
        <v>317</v>
      </c>
      <c r="B196" s="31" t="s">
        <v>318</v>
      </c>
      <c r="C196" s="35" t="s">
        <v>11</v>
      </c>
      <c r="D196" s="35" t="s">
        <v>319</v>
      </c>
      <c r="E196" s="31" t="s">
        <v>320</v>
      </c>
      <c r="F196" s="31"/>
      <c r="G196" s="31" t="s">
        <v>1825</v>
      </c>
      <c r="H196" s="31" t="s">
        <v>1913</v>
      </c>
      <c r="I196" s="31" t="s">
        <v>1825</v>
      </c>
      <c r="J196" s="31" t="s">
        <v>1849</v>
      </c>
      <c r="K196" s="31" t="s">
        <v>1827</v>
      </c>
      <c r="M196" s="24" t="s">
        <v>3086</v>
      </c>
      <c r="N196" s="77" t="s">
        <v>2323</v>
      </c>
      <c r="O196" s="24" t="str">
        <f>IF(LEN(N196)&gt;1,IFERROR(VLOOKUP(N196,'Sig WI list'!C:N,11,FALSE),""),"")</f>
        <v>Ericsson</v>
      </c>
      <c r="P196" s="24"/>
    </row>
    <row r="197" spans="1:16" ht="23.25" customHeight="1">
      <c r="A197" s="34" t="s">
        <v>321</v>
      </c>
      <c r="B197" s="31" t="s">
        <v>322</v>
      </c>
      <c r="C197" s="35" t="s">
        <v>11</v>
      </c>
      <c r="D197" s="35" t="s">
        <v>199</v>
      </c>
      <c r="E197" s="31" t="s">
        <v>200</v>
      </c>
      <c r="F197" s="31"/>
      <c r="G197" s="31" t="s">
        <v>1825</v>
      </c>
      <c r="H197" s="31" t="s">
        <v>1913</v>
      </c>
      <c r="I197" s="31" t="s">
        <v>1825</v>
      </c>
      <c r="J197" s="31" t="s">
        <v>1849</v>
      </c>
      <c r="K197" s="31" t="s">
        <v>1827</v>
      </c>
      <c r="M197" s="24" t="s">
        <v>3086</v>
      </c>
      <c r="N197" s="77" t="s">
        <v>2323</v>
      </c>
      <c r="O197" s="24" t="str">
        <f>IF(LEN(N197)&gt;1,IFERROR(VLOOKUP(N197,'Sig WI list'!C:N,11,FALSE),""),"")</f>
        <v>Ericsson</v>
      </c>
      <c r="P197" s="24"/>
    </row>
    <row r="198" spans="1:16" ht="30">
      <c r="A198" s="34" t="s">
        <v>323</v>
      </c>
      <c r="B198" s="31" t="s">
        <v>324</v>
      </c>
      <c r="C198" s="35" t="s">
        <v>170</v>
      </c>
      <c r="D198" s="35" t="s">
        <v>311</v>
      </c>
      <c r="E198" s="31" t="s">
        <v>312</v>
      </c>
      <c r="F198" s="31" t="s">
        <v>2974</v>
      </c>
      <c r="G198" s="31" t="s">
        <v>1871</v>
      </c>
      <c r="H198" s="32"/>
      <c r="I198" s="32"/>
      <c r="J198" s="31" t="s">
        <v>2402</v>
      </c>
      <c r="M198" s="24"/>
      <c r="N198" s="24" t="s">
        <v>2251</v>
      </c>
      <c r="O198" s="24" t="str">
        <f>IF(LEN(N198)&gt;1,IFERROR(VLOOKUP(N198,'Sig WI list'!C:N,11,FALSE),""),"")</f>
        <v>Chunying GU, Huawei</v>
      </c>
      <c r="P198" s="24"/>
    </row>
    <row r="199" spans="1:16" ht="30">
      <c r="A199" s="34" t="s">
        <v>2394</v>
      </c>
      <c r="B199" s="34" t="s">
        <v>2123</v>
      </c>
      <c r="C199" s="34" t="s">
        <v>2054</v>
      </c>
      <c r="D199" s="34" t="s">
        <v>2115</v>
      </c>
      <c r="E199" s="34" t="s">
        <v>2116</v>
      </c>
      <c r="F199" s="34"/>
      <c r="G199" s="31" t="s">
        <v>1871</v>
      </c>
      <c r="H199" s="34" t="s">
        <v>2057</v>
      </c>
      <c r="I199" s="33" t="s">
        <v>1824</v>
      </c>
      <c r="J199" s="33" t="s">
        <v>2403</v>
      </c>
      <c r="K199" s="33" t="s">
        <v>1826</v>
      </c>
      <c r="L199" s="33"/>
      <c r="M199" s="33"/>
      <c r="N199" s="24" t="s">
        <v>2243</v>
      </c>
      <c r="O199" s="24" t="str">
        <f>IF(LEN(N199)&gt;1,IFERROR(VLOOKUP(N199,'Sig WI list'!C:N,11,FALSE),""),"")</f>
        <v>Jingzhou Wu, China Telecom</v>
      </c>
      <c r="P199" s="24"/>
    </row>
    <row r="200" spans="1:16">
      <c r="A200" s="36" t="s">
        <v>325</v>
      </c>
      <c r="B200" s="32" t="s">
        <v>326</v>
      </c>
      <c r="C200" s="48"/>
      <c r="D200" s="48"/>
      <c r="E200" s="32"/>
      <c r="F200" s="32"/>
      <c r="G200" s="32"/>
      <c r="H200" s="32"/>
      <c r="I200" s="32"/>
      <c r="J200" s="31"/>
      <c r="M200" s="24"/>
      <c r="N200" s="24" t="s">
        <v>2322</v>
      </c>
      <c r="O200" s="24" t="str">
        <f>IF(LEN(N200)&gt;1,IFERROR(VLOOKUP(N200,'Sig WI list'!C:N,11,FALSE),""),"")</f>
        <v/>
      </c>
      <c r="P200" s="24"/>
    </row>
    <row r="201" spans="1:16" ht="23.25" customHeight="1">
      <c r="A201" s="34" t="s">
        <v>327</v>
      </c>
      <c r="B201" s="31" t="s">
        <v>328</v>
      </c>
      <c r="C201" s="35" t="s">
        <v>11</v>
      </c>
      <c r="D201" s="35" t="s">
        <v>329</v>
      </c>
      <c r="E201" s="31" t="s">
        <v>330</v>
      </c>
      <c r="F201" s="31"/>
      <c r="G201" s="31" t="s">
        <v>1825</v>
      </c>
      <c r="H201" s="31" t="s">
        <v>1911</v>
      </c>
      <c r="I201" s="31" t="s">
        <v>1827</v>
      </c>
      <c r="J201" s="31"/>
      <c r="K201" s="31" t="s">
        <v>1827</v>
      </c>
      <c r="M201" s="24"/>
      <c r="N201" s="77" t="s">
        <v>2323</v>
      </c>
      <c r="O201" s="24" t="str">
        <f>IF(LEN(N201)&gt;1,IFERROR(VLOOKUP(N201,'Sig WI list'!C:N,11,FALSE),""),"")</f>
        <v>Ericsson</v>
      </c>
      <c r="P201" s="24"/>
    </row>
    <row r="202" spans="1:16" ht="23.25" customHeight="1">
      <c r="A202" s="34" t="s">
        <v>331</v>
      </c>
      <c r="B202" s="31" t="s">
        <v>332</v>
      </c>
      <c r="C202" s="35" t="s">
        <v>11</v>
      </c>
      <c r="D202" s="35" t="s">
        <v>329</v>
      </c>
      <c r="E202" s="31" t="s">
        <v>330</v>
      </c>
      <c r="F202" s="31"/>
      <c r="G202" s="31" t="s">
        <v>1825</v>
      </c>
      <c r="H202" s="31" t="s">
        <v>1911</v>
      </c>
      <c r="I202" s="31" t="s">
        <v>1827</v>
      </c>
      <c r="J202" s="31"/>
      <c r="K202" s="31" t="s">
        <v>1827</v>
      </c>
      <c r="M202" s="24"/>
      <c r="N202" s="77" t="s">
        <v>2323</v>
      </c>
      <c r="O202" s="24" t="str">
        <f>IF(LEN(N202)&gt;1,IFERROR(VLOOKUP(N202,'Sig WI list'!C:N,11,FALSE),""),"")</f>
        <v>Ericsson</v>
      </c>
      <c r="P202" s="24"/>
    </row>
    <row r="203" spans="1:16" ht="23.25" customHeight="1">
      <c r="A203" s="34" t="s">
        <v>333</v>
      </c>
      <c r="B203" s="31" t="s">
        <v>334</v>
      </c>
      <c r="C203" s="35" t="s">
        <v>11</v>
      </c>
      <c r="D203" s="35" t="s">
        <v>335</v>
      </c>
      <c r="E203" s="31" t="s">
        <v>336</v>
      </c>
      <c r="F203" s="31"/>
      <c r="G203" s="31" t="s">
        <v>1825</v>
      </c>
      <c r="H203" s="31" t="s">
        <v>1911</v>
      </c>
      <c r="I203" s="31" t="s">
        <v>1827</v>
      </c>
      <c r="J203" s="31"/>
      <c r="K203" s="31" t="s">
        <v>1827</v>
      </c>
      <c r="M203" s="24"/>
      <c r="N203" s="77" t="s">
        <v>2323</v>
      </c>
      <c r="O203" s="24" t="str">
        <f>IF(LEN(N203)&gt;1,IFERROR(VLOOKUP(N203,'Sig WI list'!C:N,11,FALSE),""),"")</f>
        <v>Ericsson</v>
      </c>
      <c r="P203" s="24"/>
    </row>
    <row r="204" spans="1:16" ht="23.25" customHeight="1">
      <c r="A204" s="34" t="s">
        <v>337</v>
      </c>
      <c r="B204" s="31" t="s">
        <v>338</v>
      </c>
      <c r="C204" s="35" t="s">
        <v>11</v>
      </c>
      <c r="D204" s="35" t="s">
        <v>335</v>
      </c>
      <c r="E204" s="31" t="s">
        <v>336</v>
      </c>
      <c r="F204" s="31"/>
      <c r="G204" s="31" t="s">
        <v>1825</v>
      </c>
      <c r="H204" s="31" t="s">
        <v>1911</v>
      </c>
      <c r="I204" s="31" t="s">
        <v>1827</v>
      </c>
      <c r="J204" s="31"/>
      <c r="K204" s="31" t="s">
        <v>1827</v>
      </c>
      <c r="M204" s="24"/>
      <c r="N204" s="77" t="s">
        <v>2323</v>
      </c>
      <c r="O204" s="24" t="str">
        <f>IF(LEN(N204)&gt;1,IFERROR(VLOOKUP(N204,'Sig WI list'!C:N,11,FALSE),""),"")</f>
        <v>Ericsson</v>
      </c>
      <c r="P204" s="24"/>
    </row>
    <row r="205" spans="1:16" ht="23.25" customHeight="1">
      <c r="A205" s="34" t="s">
        <v>339</v>
      </c>
      <c r="B205" s="31" t="s">
        <v>340</v>
      </c>
      <c r="C205" s="35" t="s">
        <v>11</v>
      </c>
      <c r="D205" s="35" t="s">
        <v>341</v>
      </c>
      <c r="E205" s="31" t="s">
        <v>342</v>
      </c>
      <c r="F205" s="31"/>
      <c r="G205" s="31" t="s">
        <v>1825</v>
      </c>
      <c r="H205" s="31" t="s">
        <v>1911</v>
      </c>
      <c r="I205" s="31" t="s">
        <v>1827</v>
      </c>
      <c r="J205" s="31"/>
      <c r="K205" s="31" t="s">
        <v>1827</v>
      </c>
      <c r="M205" s="24"/>
      <c r="N205" s="77" t="s">
        <v>2323</v>
      </c>
      <c r="O205" s="24" t="str">
        <f>IF(LEN(N205)&gt;1,IFERROR(VLOOKUP(N205,'Sig WI list'!C:N,11,FALSE),""),"")</f>
        <v>Ericsson</v>
      </c>
      <c r="P205" s="24"/>
    </row>
    <row r="206" spans="1:16">
      <c r="A206" s="36" t="s">
        <v>343</v>
      </c>
      <c r="B206" s="32" t="s">
        <v>344</v>
      </c>
      <c r="C206" s="48"/>
      <c r="D206" s="48"/>
      <c r="E206" s="32"/>
      <c r="F206" s="32"/>
      <c r="G206" s="32"/>
      <c r="H206" s="32"/>
      <c r="I206" s="32"/>
      <c r="J206" s="31"/>
      <c r="M206" s="24"/>
      <c r="N206" s="24" t="s">
        <v>2322</v>
      </c>
      <c r="O206" s="24" t="str">
        <f>IF(LEN(N206)&gt;1,IFERROR(VLOOKUP(N206,'Sig WI list'!C:N,11,FALSE),""),"")</f>
        <v/>
      </c>
      <c r="P206" s="24"/>
    </row>
    <row r="207" spans="1:16" ht="34.5" customHeight="1">
      <c r="A207" s="34" t="s">
        <v>345</v>
      </c>
      <c r="B207" s="31" t="s">
        <v>346</v>
      </c>
      <c r="C207" s="35" t="s">
        <v>11</v>
      </c>
      <c r="D207" s="35" t="s">
        <v>347</v>
      </c>
      <c r="E207" s="31" t="s">
        <v>348</v>
      </c>
      <c r="F207" s="31"/>
      <c r="G207" s="31" t="s">
        <v>1874</v>
      </c>
      <c r="H207" s="31" t="s">
        <v>1911</v>
      </c>
      <c r="I207" s="31" t="s">
        <v>1827</v>
      </c>
      <c r="J207" s="24"/>
      <c r="K207" s="31" t="s">
        <v>1827</v>
      </c>
      <c r="M207" s="24"/>
      <c r="N207" s="77" t="s">
        <v>2323</v>
      </c>
      <c r="O207" s="24" t="str">
        <f>IF(LEN(N207)&gt;1,IFERROR(VLOOKUP(N207,'Sig WI list'!C:N,11,FALSE),""),"")</f>
        <v>Ericsson</v>
      </c>
      <c r="P207" s="24"/>
    </row>
    <row r="208" spans="1:16" ht="34.5" customHeight="1">
      <c r="A208" s="34" t="s">
        <v>349</v>
      </c>
      <c r="B208" s="31" t="s">
        <v>350</v>
      </c>
      <c r="C208" s="35" t="s">
        <v>11</v>
      </c>
      <c r="D208" s="35" t="s">
        <v>351</v>
      </c>
      <c r="E208" s="31" t="s">
        <v>352</v>
      </c>
      <c r="F208" s="31"/>
      <c r="G208" s="31" t="s">
        <v>1874</v>
      </c>
      <c r="H208" s="31" t="s">
        <v>1911</v>
      </c>
      <c r="I208" s="31" t="s">
        <v>1827</v>
      </c>
      <c r="J208" s="24"/>
      <c r="K208" s="31" t="s">
        <v>1827</v>
      </c>
      <c r="M208" s="24"/>
      <c r="N208" s="77" t="s">
        <v>2323</v>
      </c>
      <c r="O208" s="24" t="str">
        <f>IF(LEN(N208)&gt;1,IFERROR(VLOOKUP(N208,'Sig WI list'!C:N,11,FALSE),""),"")</f>
        <v>Ericsson</v>
      </c>
      <c r="P208" s="24"/>
    </row>
    <row r="209" spans="1:16" ht="34.5" customHeight="1">
      <c r="A209" s="34" t="s">
        <v>353</v>
      </c>
      <c r="B209" s="31" t="s">
        <v>354</v>
      </c>
      <c r="C209" s="35" t="s">
        <v>11</v>
      </c>
      <c r="D209" s="35" t="s">
        <v>355</v>
      </c>
      <c r="E209" s="31" t="s">
        <v>356</v>
      </c>
      <c r="F209" s="31"/>
      <c r="G209" s="31" t="s">
        <v>1874</v>
      </c>
      <c r="H209" s="31" t="s">
        <v>1911</v>
      </c>
      <c r="I209" s="31" t="s">
        <v>1827</v>
      </c>
      <c r="J209" s="24"/>
      <c r="K209" s="31" t="s">
        <v>1827</v>
      </c>
      <c r="M209" s="24"/>
      <c r="N209" s="77" t="s">
        <v>2323</v>
      </c>
      <c r="O209" s="24" t="str">
        <f>IF(LEN(N209)&gt;1,IFERROR(VLOOKUP(N209,'Sig WI list'!C:N,11,FALSE),""),"")</f>
        <v>Ericsson</v>
      </c>
      <c r="P209" s="24"/>
    </row>
    <row r="210" spans="1:16" ht="30">
      <c r="A210" s="34" t="s">
        <v>357</v>
      </c>
      <c r="B210" s="31" t="s">
        <v>358</v>
      </c>
      <c r="C210" s="35" t="s">
        <v>170</v>
      </c>
      <c r="D210" s="35" t="s">
        <v>359</v>
      </c>
      <c r="E210" s="31" t="s">
        <v>360</v>
      </c>
      <c r="F210" s="31"/>
      <c r="G210" s="31" t="s">
        <v>1871</v>
      </c>
      <c r="H210" s="32"/>
      <c r="I210" s="32"/>
      <c r="J210" s="31"/>
      <c r="M210" s="24"/>
      <c r="N210" s="24" t="s">
        <v>2255</v>
      </c>
      <c r="O210" s="24" t="str">
        <f>IF(LEN(N210)&gt;1,IFERROR(VLOOKUP(N210,'Sig WI list'!C:N,11,FALSE),""),"")</f>
        <v>CMCC</v>
      </c>
      <c r="P210" s="24"/>
    </row>
    <row r="211" spans="1:16" ht="30">
      <c r="A211" s="34" t="s">
        <v>361</v>
      </c>
      <c r="B211" s="31" t="s">
        <v>362</v>
      </c>
      <c r="C211" s="35" t="s">
        <v>170</v>
      </c>
      <c r="D211" s="35" t="s">
        <v>363</v>
      </c>
      <c r="E211" s="31" t="s">
        <v>364</v>
      </c>
      <c r="F211" s="31"/>
      <c r="G211" s="31" t="s">
        <v>1871</v>
      </c>
      <c r="H211" s="32"/>
      <c r="I211" s="32"/>
      <c r="J211" s="31"/>
      <c r="M211" s="24"/>
      <c r="N211" s="24" t="s">
        <v>2255</v>
      </c>
      <c r="O211" s="24" t="str">
        <f>IF(LEN(N211)&gt;1,IFERROR(VLOOKUP(N211,'Sig WI list'!C:N,11,FALSE),""),"")</f>
        <v>CMCC</v>
      </c>
      <c r="P211" s="24"/>
    </row>
    <row r="212" spans="1:16">
      <c r="A212" s="36" t="s">
        <v>365</v>
      </c>
      <c r="B212" s="32" t="s">
        <v>366</v>
      </c>
      <c r="C212" s="35"/>
      <c r="D212" s="35"/>
      <c r="E212" s="31"/>
      <c r="F212" s="31"/>
      <c r="G212" s="32"/>
      <c r="H212" s="32"/>
      <c r="I212" s="32"/>
      <c r="J212" s="31"/>
      <c r="M212" s="24"/>
      <c r="N212" s="24" t="s">
        <v>2322</v>
      </c>
      <c r="O212" s="24" t="str">
        <f>IF(LEN(N212)&gt;1,IFERROR(VLOOKUP(N212,'Sig WI list'!C:N,11,FALSE),""),"")</f>
        <v/>
      </c>
      <c r="P212" s="24"/>
    </row>
    <row r="213" spans="1:16" ht="21">
      <c r="A213" s="36" t="s">
        <v>367</v>
      </c>
      <c r="B213" s="32" t="s">
        <v>368</v>
      </c>
      <c r="C213" s="35"/>
      <c r="D213" s="35"/>
      <c r="E213" s="31"/>
      <c r="F213" s="31"/>
      <c r="G213" s="32"/>
      <c r="H213" s="32"/>
      <c r="I213" s="32"/>
      <c r="J213" s="31"/>
      <c r="M213" s="24"/>
      <c r="N213" s="24" t="s">
        <v>2322</v>
      </c>
      <c r="O213" s="24" t="str">
        <f>IF(LEN(N213)&gt;1,IFERROR(VLOOKUP(N213,'Sig WI list'!C:N,11,FALSE),""),"")</f>
        <v/>
      </c>
      <c r="P213" s="24"/>
    </row>
    <row r="214" spans="1:16" ht="34.5" customHeight="1">
      <c r="A214" s="34" t="s">
        <v>369</v>
      </c>
      <c r="B214" s="31" t="s">
        <v>370</v>
      </c>
      <c r="C214" s="35" t="s">
        <v>11</v>
      </c>
      <c r="D214" s="35" t="s">
        <v>371</v>
      </c>
      <c r="E214" s="31" t="s">
        <v>372</v>
      </c>
      <c r="F214" s="31"/>
      <c r="G214" s="31" t="s">
        <v>1826</v>
      </c>
      <c r="H214" s="32"/>
      <c r="I214" s="32"/>
      <c r="J214" s="31"/>
      <c r="M214" s="24"/>
      <c r="N214" s="24" t="s">
        <v>2323</v>
      </c>
      <c r="O214" s="24" t="str">
        <f>IF(LEN(N214)&gt;1,IFERROR(VLOOKUP(N214,'Sig WI list'!C:N,11,FALSE),""),"")</f>
        <v>Ericsson</v>
      </c>
      <c r="P214" s="24"/>
    </row>
    <row r="215" spans="1:16" ht="34.5" customHeight="1">
      <c r="A215" s="34" t="s">
        <v>373</v>
      </c>
      <c r="B215" s="31" t="s">
        <v>374</v>
      </c>
      <c r="C215" s="35" t="s">
        <v>11</v>
      </c>
      <c r="D215" s="35" t="s">
        <v>375</v>
      </c>
      <c r="E215" s="31" t="s">
        <v>376</v>
      </c>
      <c r="F215" s="31"/>
      <c r="G215" s="31" t="s">
        <v>1826</v>
      </c>
      <c r="H215" s="32"/>
      <c r="I215" s="32"/>
      <c r="J215" s="31"/>
      <c r="M215" s="24"/>
      <c r="N215" s="24" t="s">
        <v>2323</v>
      </c>
      <c r="O215" s="24" t="str">
        <f>IF(LEN(N215)&gt;1,IFERROR(VLOOKUP(N215,'Sig WI list'!C:N,11,FALSE),""),"")</f>
        <v>Ericsson</v>
      </c>
      <c r="P215" s="24"/>
    </row>
    <row r="216" spans="1:16" ht="34.5" customHeight="1">
      <c r="A216" s="34" t="s">
        <v>377</v>
      </c>
      <c r="B216" s="31" t="s">
        <v>378</v>
      </c>
      <c r="C216" s="35" t="s">
        <v>11</v>
      </c>
      <c r="D216" s="35" t="s">
        <v>379</v>
      </c>
      <c r="E216" s="31" t="s">
        <v>380</v>
      </c>
      <c r="F216" s="31"/>
      <c r="G216" s="31" t="s">
        <v>1826</v>
      </c>
      <c r="H216" s="32"/>
      <c r="I216" s="32"/>
      <c r="J216" s="31"/>
      <c r="M216" s="24"/>
      <c r="N216" s="24" t="s">
        <v>2323</v>
      </c>
      <c r="O216" s="24" t="str">
        <f>IF(LEN(N216)&gt;1,IFERROR(VLOOKUP(N216,'Sig WI list'!C:N,11,FALSE),""),"")</f>
        <v>Ericsson</v>
      </c>
      <c r="P216" s="24"/>
    </row>
    <row r="217" spans="1:16">
      <c r="A217" s="36" t="s">
        <v>381</v>
      </c>
      <c r="B217" s="32" t="s">
        <v>382</v>
      </c>
      <c r="C217" s="35"/>
      <c r="D217" s="35"/>
      <c r="E217" s="31"/>
      <c r="F217" s="31"/>
      <c r="G217" s="32"/>
      <c r="H217" s="32"/>
      <c r="I217" s="32"/>
      <c r="J217" s="31"/>
      <c r="M217" s="24"/>
      <c r="N217" s="24" t="s">
        <v>2322</v>
      </c>
      <c r="O217" s="24" t="str">
        <f>IF(LEN(N217)&gt;1,IFERROR(VLOOKUP(N217,'Sig WI list'!C:N,11,FALSE),""),"")</f>
        <v/>
      </c>
      <c r="P217" s="24"/>
    </row>
    <row r="218" spans="1:16" ht="46.5" customHeight="1">
      <c r="A218" s="34" t="s">
        <v>383</v>
      </c>
      <c r="B218" s="31" t="s">
        <v>384</v>
      </c>
      <c r="C218" s="35" t="s">
        <v>11</v>
      </c>
      <c r="D218" s="35" t="s">
        <v>385</v>
      </c>
      <c r="E218" s="31" t="s">
        <v>2438</v>
      </c>
      <c r="F218" s="31"/>
      <c r="G218" s="31" t="s">
        <v>1874</v>
      </c>
      <c r="H218" s="31" t="s">
        <v>1911</v>
      </c>
      <c r="I218" s="31" t="s">
        <v>1827</v>
      </c>
      <c r="J218" s="24"/>
      <c r="K218" s="31" t="s">
        <v>1827</v>
      </c>
      <c r="M218" s="24"/>
      <c r="N218" s="77" t="s">
        <v>2323</v>
      </c>
      <c r="O218" s="24" t="str">
        <f>IF(LEN(N218)&gt;1,IFERROR(VLOOKUP(N218,'Sig WI list'!C:N,11,FALSE),""),"")</f>
        <v>Ericsson</v>
      </c>
      <c r="P218" s="24"/>
    </row>
    <row r="219" spans="1:16">
      <c r="A219" s="36" t="s">
        <v>386</v>
      </c>
      <c r="B219" s="32" t="s">
        <v>387</v>
      </c>
      <c r="C219" s="35"/>
      <c r="D219" s="35"/>
      <c r="E219" s="31"/>
      <c r="F219" s="31"/>
      <c r="G219" s="32"/>
      <c r="H219" s="32"/>
      <c r="I219" s="32"/>
      <c r="J219" s="31"/>
      <c r="M219" s="24"/>
      <c r="N219" s="24" t="s">
        <v>2322</v>
      </c>
      <c r="O219" s="24" t="str">
        <f>IF(LEN(N219)&gt;1,IFERROR(VLOOKUP(N219,'Sig WI list'!C:N,11,FALSE),""),"")</f>
        <v/>
      </c>
      <c r="P219" s="24"/>
    </row>
    <row r="220" spans="1:16" ht="57" customHeight="1">
      <c r="A220" s="34" t="s">
        <v>388</v>
      </c>
      <c r="B220" s="31" t="s">
        <v>389</v>
      </c>
      <c r="C220" s="35" t="s">
        <v>11</v>
      </c>
      <c r="D220" s="35" t="s">
        <v>199</v>
      </c>
      <c r="E220" s="31" t="s">
        <v>200</v>
      </c>
      <c r="F220" s="31"/>
      <c r="G220" s="31" t="s">
        <v>1825</v>
      </c>
      <c r="H220" s="31" t="s">
        <v>1913</v>
      </c>
      <c r="I220" s="31" t="s">
        <v>1825</v>
      </c>
      <c r="J220" s="33" t="s">
        <v>1908</v>
      </c>
      <c r="K220" s="31" t="s">
        <v>1827</v>
      </c>
      <c r="M220" s="24" t="s">
        <v>3086</v>
      </c>
      <c r="N220" s="77" t="s">
        <v>2323</v>
      </c>
      <c r="O220" s="24" t="str">
        <f>IF(LEN(N220)&gt;1,IFERROR(VLOOKUP(N220,'Sig WI list'!C:N,11,FALSE),""),"")</f>
        <v>Ericsson</v>
      </c>
      <c r="P220" s="24"/>
    </row>
    <row r="221" spans="1:16">
      <c r="A221" s="36" t="s">
        <v>390</v>
      </c>
      <c r="B221" s="32" t="s">
        <v>391</v>
      </c>
      <c r="C221" s="35"/>
      <c r="D221" s="35"/>
      <c r="E221" s="31"/>
      <c r="F221" s="31"/>
      <c r="G221" s="32"/>
      <c r="H221" s="32"/>
      <c r="I221" s="32"/>
      <c r="J221" s="31"/>
      <c r="M221" s="24"/>
      <c r="N221" s="24" t="s">
        <v>2322</v>
      </c>
      <c r="O221" s="24" t="str">
        <f>IF(LEN(N221)&gt;1,IFERROR(VLOOKUP(N221,'Sig WI list'!C:N,11,FALSE),""),"")</f>
        <v/>
      </c>
      <c r="P221" s="24"/>
    </row>
    <row r="222" spans="1:16" ht="15.75" customHeight="1">
      <c r="A222" s="34" t="s">
        <v>392</v>
      </c>
      <c r="B222" s="31" t="s">
        <v>393</v>
      </c>
      <c r="C222" s="35" t="s">
        <v>11</v>
      </c>
      <c r="D222" s="35" t="s">
        <v>12</v>
      </c>
      <c r="E222" s="31" t="s">
        <v>1862</v>
      </c>
      <c r="F222" s="31"/>
      <c r="G222" s="31" t="s">
        <v>1863</v>
      </c>
      <c r="H222" s="32"/>
      <c r="I222" s="32"/>
      <c r="J222" s="31"/>
      <c r="M222" s="24"/>
      <c r="N222" s="77" t="s">
        <v>2323</v>
      </c>
      <c r="O222" s="24" t="str">
        <f>IF(LEN(N222)&gt;1,IFERROR(VLOOKUP(N222,'Sig WI list'!C:N,11,FALSE),""),"")</f>
        <v>Ericsson</v>
      </c>
      <c r="P222" s="24"/>
    </row>
    <row r="223" spans="1:16" ht="34.5" customHeight="1">
      <c r="A223" s="34" t="s">
        <v>394</v>
      </c>
      <c r="B223" s="31" t="s">
        <v>395</v>
      </c>
      <c r="C223" s="35" t="s">
        <v>11</v>
      </c>
      <c r="D223" s="38" t="s">
        <v>396</v>
      </c>
      <c r="E223" s="30" t="s">
        <v>397</v>
      </c>
      <c r="F223" s="31"/>
      <c r="G223" s="31" t="s">
        <v>1874</v>
      </c>
      <c r="H223" s="31" t="s">
        <v>1911</v>
      </c>
      <c r="I223" s="31" t="s">
        <v>1827</v>
      </c>
      <c r="J223" s="24"/>
      <c r="K223" s="31" t="s">
        <v>1827</v>
      </c>
      <c r="M223" s="24"/>
      <c r="N223" s="77" t="s">
        <v>2323</v>
      </c>
      <c r="O223" s="24" t="str">
        <f>IF(LEN(N223)&gt;1,IFERROR(VLOOKUP(N223,'Sig WI list'!C:N,11,FALSE),""),"")</f>
        <v>Ericsson</v>
      </c>
      <c r="P223" s="24"/>
    </row>
    <row r="224" spans="1:16" ht="14.5" customHeight="1">
      <c r="A224" s="34" t="s">
        <v>2667</v>
      </c>
      <c r="B224" s="33" t="s">
        <v>2821</v>
      </c>
      <c r="C224" s="39" t="s">
        <v>170</v>
      </c>
      <c r="D224" s="85" t="s">
        <v>2909</v>
      </c>
      <c r="E224" s="86" t="s">
        <v>2910</v>
      </c>
      <c r="F224" s="41"/>
      <c r="G224" s="31" t="s">
        <v>897</v>
      </c>
      <c r="H224" s="31"/>
      <c r="I224" s="31"/>
      <c r="J224" s="24"/>
      <c r="K224" s="31"/>
      <c r="M224" s="24"/>
      <c r="N224" s="77" t="s">
        <v>2258</v>
      </c>
      <c r="O224" s="24"/>
      <c r="P224" s="24"/>
    </row>
    <row r="225" spans="1:16">
      <c r="A225" s="36" t="s">
        <v>398</v>
      </c>
      <c r="B225" s="32" t="s">
        <v>399</v>
      </c>
      <c r="C225" s="35"/>
      <c r="D225" s="49"/>
      <c r="E225" s="54"/>
      <c r="F225" s="31"/>
      <c r="G225" s="32"/>
      <c r="H225" s="32"/>
      <c r="I225" s="32"/>
      <c r="J225" s="31"/>
      <c r="M225" s="24"/>
      <c r="N225" s="24" t="s">
        <v>2322</v>
      </c>
      <c r="O225" s="24" t="str">
        <f>IF(LEN(N225)&gt;1,IFERROR(VLOOKUP(N225,'Sig WI list'!C:N,11,FALSE),""),"")</f>
        <v/>
      </c>
      <c r="P225" s="24"/>
    </row>
    <row r="226" spans="1:16" ht="23.25" customHeight="1">
      <c r="A226" s="34" t="s">
        <v>400</v>
      </c>
      <c r="B226" s="31" t="s">
        <v>401</v>
      </c>
      <c r="C226" s="35" t="s">
        <v>11</v>
      </c>
      <c r="D226" s="35" t="s">
        <v>402</v>
      </c>
      <c r="E226" s="31" t="s">
        <v>403</v>
      </c>
      <c r="F226" s="31"/>
      <c r="G226" s="31" t="s">
        <v>1826</v>
      </c>
      <c r="H226" s="32"/>
      <c r="I226" s="32"/>
      <c r="J226" s="31"/>
      <c r="M226" s="24"/>
      <c r="N226" s="24" t="s">
        <v>2323</v>
      </c>
      <c r="O226" s="24" t="str">
        <f>IF(LEN(N226)&gt;1,IFERROR(VLOOKUP(N226,'Sig WI list'!C:N,11,FALSE),""),"")</f>
        <v>Ericsson</v>
      </c>
      <c r="P226" s="24"/>
    </row>
    <row r="227" spans="1:16">
      <c r="A227" s="36" t="s">
        <v>404</v>
      </c>
      <c r="B227" s="32" t="s">
        <v>405</v>
      </c>
      <c r="C227" s="35"/>
      <c r="D227" s="35"/>
      <c r="E227" s="31"/>
      <c r="F227" s="31"/>
      <c r="G227" s="32"/>
      <c r="H227" s="32"/>
      <c r="I227" s="32"/>
      <c r="J227" s="31"/>
      <c r="M227" s="24"/>
      <c r="N227" s="24" t="s">
        <v>2322</v>
      </c>
      <c r="O227" s="24" t="str">
        <f>IF(LEN(N227)&gt;1,IFERROR(VLOOKUP(N227,'Sig WI list'!C:N,11,FALSE),""),"")</f>
        <v/>
      </c>
      <c r="P227" s="24"/>
    </row>
    <row r="228" spans="1:16" ht="20">
      <c r="A228" s="34" t="s">
        <v>406</v>
      </c>
      <c r="B228" s="31" t="s">
        <v>407</v>
      </c>
      <c r="C228" s="35" t="s">
        <v>170</v>
      </c>
      <c r="D228" s="35" t="s">
        <v>408</v>
      </c>
      <c r="E228" s="31" t="s">
        <v>409</v>
      </c>
      <c r="F228" s="31" t="s">
        <v>2973</v>
      </c>
      <c r="G228" s="31" t="s">
        <v>1871</v>
      </c>
      <c r="H228" s="31" t="s">
        <v>2057</v>
      </c>
      <c r="I228" s="31" t="s">
        <v>1826</v>
      </c>
      <c r="J228" s="33"/>
      <c r="K228" s="33" t="s">
        <v>1826</v>
      </c>
      <c r="M228" s="24"/>
      <c r="N228" s="24" t="s">
        <v>2197</v>
      </c>
      <c r="O228" s="24" t="str">
        <f>IF(LEN(N228)&gt;1,IFERROR(VLOOKUP(N228,'Sig WI list'!C:N,11,FALSE),""),"")</f>
        <v>Huiying ZHANG, CATT</v>
      </c>
      <c r="P228" s="24"/>
    </row>
    <row r="229" spans="1:16" ht="40">
      <c r="A229" s="34" t="s">
        <v>410</v>
      </c>
      <c r="B229" s="31" t="s">
        <v>411</v>
      </c>
      <c r="C229" s="35" t="s">
        <v>170</v>
      </c>
      <c r="D229" s="35" t="s">
        <v>412</v>
      </c>
      <c r="E229" s="31" t="s">
        <v>413</v>
      </c>
      <c r="F229" s="31" t="s">
        <v>2973</v>
      </c>
      <c r="G229" s="31" t="s">
        <v>1826</v>
      </c>
      <c r="H229" s="32"/>
      <c r="I229" s="32"/>
      <c r="J229" s="31"/>
      <c r="M229" s="24"/>
      <c r="N229" s="24" t="s">
        <v>2197</v>
      </c>
      <c r="O229" s="24" t="str">
        <f>IF(LEN(N229)&gt;1,IFERROR(VLOOKUP(N229,'Sig WI list'!C:N,11,FALSE),""),"")</f>
        <v>Huiying ZHANG, CATT</v>
      </c>
      <c r="P229" s="24"/>
    </row>
    <row r="230" spans="1:16" ht="40">
      <c r="A230" s="34" t="s">
        <v>414</v>
      </c>
      <c r="B230" s="31" t="s">
        <v>415</v>
      </c>
      <c r="C230" s="35" t="s">
        <v>170</v>
      </c>
      <c r="D230" s="35" t="s">
        <v>416</v>
      </c>
      <c r="E230" s="31" t="s">
        <v>417</v>
      </c>
      <c r="F230" s="31" t="s">
        <v>2973</v>
      </c>
      <c r="G230" s="31" t="s">
        <v>1826</v>
      </c>
      <c r="H230" s="32"/>
      <c r="I230" s="32"/>
      <c r="J230" s="31"/>
      <c r="M230" s="24"/>
      <c r="N230" s="24" t="s">
        <v>2197</v>
      </c>
      <c r="O230" s="24" t="str">
        <f>IF(LEN(N230)&gt;1,IFERROR(VLOOKUP(N230,'Sig WI list'!C:N,11,FALSE),""),"")</f>
        <v>Huiying ZHANG, CATT</v>
      </c>
      <c r="P230" s="24"/>
    </row>
    <row r="231" spans="1:16" ht="40">
      <c r="A231" s="34" t="s">
        <v>418</v>
      </c>
      <c r="B231" s="31" t="s">
        <v>419</v>
      </c>
      <c r="C231" s="35" t="s">
        <v>170</v>
      </c>
      <c r="D231" s="35" t="s">
        <v>420</v>
      </c>
      <c r="E231" s="31" t="s">
        <v>421</v>
      </c>
      <c r="F231" s="31" t="s">
        <v>2973</v>
      </c>
      <c r="G231" s="31" t="s">
        <v>1826</v>
      </c>
      <c r="H231" s="32"/>
      <c r="I231" s="32"/>
      <c r="J231" s="31"/>
      <c r="M231" s="24"/>
      <c r="N231" s="24" t="s">
        <v>2197</v>
      </c>
      <c r="O231" s="24" t="str">
        <f>IF(LEN(N231)&gt;1,IFERROR(VLOOKUP(N231,'Sig WI list'!C:N,11,FALSE),""),"")</f>
        <v>Huiying ZHANG, CATT</v>
      </c>
      <c r="P231" s="24"/>
    </row>
    <row r="232" spans="1:16">
      <c r="A232" s="36" t="s">
        <v>2085</v>
      </c>
      <c r="B232" s="36" t="s">
        <v>2084</v>
      </c>
      <c r="C232" s="48"/>
      <c r="D232" s="36"/>
      <c r="E232" s="36"/>
      <c r="F232" s="36"/>
      <c r="G232" s="36"/>
      <c r="H232" s="36"/>
      <c r="I232" s="36"/>
      <c r="J232" s="31"/>
      <c r="M232" s="24"/>
      <c r="N232" s="24" t="s">
        <v>2322</v>
      </c>
      <c r="O232" s="24" t="str">
        <f>IF(LEN(N232)&gt;1,IFERROR(VLOOKUP(N232,'Sig WI list'!C:N,11,FALSE),""),"")</f>
        <v/>
      </c>
      <c r="P232" s="24"/>
    </row>
    <row r="233" spans="1:16" ht="20">
      <c r="A233" s="34" t="s">
        <v>2395</v>
      </c>
      <c r="B233" s="31" t="s">
        <v>2069</v>
      </c>
      <c r="C233" s="35" t="s">
        <v>2054</v>
      </c>
      <c r="D233" s="35" t="s">
        <v>2070</v>
      </c>
      <c r="E233" s="31" t="s">
        <v>2071</v>
      </c>
      <c r="F233" s="31"/>
      <c r="G233" s="31" t="s">
        <v>1871</v>
      </c>
      <c r="H233" s="31" t="s">
        <v>2057</v>
      </c>
      <c r="I233" s="31" t="s">
        <v>1826</v>
      </c>
      <c r="J233" s="33"/>
      <c r="K233" s="33" t="s">
        <v>1826</v>
      </c>
      <c r="L233" s="33"/>
      <c r="M233" s="33"/>
      <c r="N233" s="24" t="s">
        <v>2183</v>
      </c>
      <c r="O233" s="24" t="str">
        <f>IF(LEN(N233)&gt;1,IFERROR(VLOOKUP(N233,'Sig WI list'!C:N,11,FALSE),""),"")</f>
        <v>Yogesh Tugnawat, Qualcomm</v>
      </c>
      <c r="P233" s="24"/>
    </row>
    <row r="234" spans="1:16">
      <c r="A234" s="34" t="s">
        <v>2072</v>
      </c>
      <c r="B234" s="31" t="s">
        <v>2073</v>
      </c>
      <c r="C234" s="35" t="s">
        <v>2054</v>
      </c>
      <c r="D234" s="35" t="s">
        <v>2074</v>
      </c>
      <c r="E234" s="31" t="s">
        <v>2075</v>
      </c>
      <c r="F234" s="31"/>
      <c r="G234" s="31" t="s">
        <v>1871</v>
      </c>
      <c r="H234" s="31" t="s">
        <v>2057</v>
      </c>
      <c r="I234" s="31" t="s">
        <v>1826</v>
      </c>
      <c r="J234" s="33"/>
      <c r="K234" s="33" t="s">
        <v>1826</v>
      </c>
      <c r="L234" s="33"/>
      <c r="M234" s="33"/>
      <c r="N234" s="24" t="s">
        <v>2183</v>
      </c>
      <c r="O234" s="24" t="str">
        <f>IF(LEN(N234)&gt;1,IFERROR(VLOOKUP(N234,'Sig WI list'!C:N,11,FALSE),""),"")</f>
        <v>Yogesh Tugnawat, Qualcomm</v>
      </c>
      <c r="P234" s="24"/>
    </row>
    <row r="235" spans="1:16" ht="20">
      <c r="A235" s="34" t="s">
        <v>2076</v>
      </c>
      <c r="B235" s="31" t="s">
        <v>2077</v>
      </c>
      <c r="C235" s="35" t="s">
        <v>2054</v>
      </c>
      <c r="D235" s="35" t="s">
        <v>2070</v>
      </c>
      <c r="E235" s="31" t="s">
        <v>2071</v>
      </c>
      <c r="F235" s="31"/>
      <c r="G235" s="31" t="s">
        <v>1871</v>
      </c>
      <c r="H235" s="31" t="s">
        <v>2057</v>
      </c>
      <c r="I235" s="31" t="s">
        <v>1826</v>
      </c>
      <c r="J235" s="33"/>
      <c r="K235" s="33" t="s">
        <v>1826</v>
      </c>
      <c r="L235" s="33"/>
      <c r="M235" s="33"/>
      <c r="N235" s="24" t="s">
        <v>2183</v>
      </c>
      <c r="O235" s="24" t="str">
        <f>IF(LEN(N235)&gt;1,IFERROR(VLOOKUP(N235,'Sig WI list'!C:N,11,FALSE),""),"")</f>
        <v>Yogesh Tugnawat, Qualcomm</v>
      </c>
      <c r="P235" s="24"/>
    </row>
    <row r="236" spans="1:16" ht="20">
      <c r="A236" s="34" t="s">
        <v>2078</v>
      </c>
      <c r="B236" s="31" t="s">
        <v>2079</v>
      </c>
      <c r="C236" s="35" t="s">
        <v>2054</v>
      </c>
      <c r="D236" s="35" t="s">
        <v>2074</v>
      </c>
      <c r="E236" s="31" t="s">
        <v>2075</v>
      </c>
      <c r="F236" s="31"/>
      <c r="G236" s="31" t="s">
        <v>1871</v>
      </c>
      <c r="H236" s="31" t="s">
        <v>2057</v>
      </c>
      <c r="I236" s="31" t="s">
        <v>1826</v>
      </c>
      <c r="J236" s="33"/>
      <c r="K236" s="33" t="s">
        <v>1826</v>
      </c>
      <c r="L236" s="33"/>
      <c r="M236" s="33"/>
      <c r="N236" s="24" t="s">
        <v>2183</v>
      </c>
      <c r="O236" s="24" t="str">
        <f>IF(LEN(N236)&gt;1,IFERROR(VLOOKUP(N236,'Sig WI list'!C:N,11,FALSE),""),"")</f>
        <v>Yogesh Tugnawat, Qualcomm</v>
      </c>
      <c r="P236" s="24"/>
    </row>
    <row r="237" spans="1:16" ht="30">
      <c r="A237" s="34" t="s">
        <v>2080</v>
      </c>
      <c r="B237" s="31" t="s">
        <v>2081</v>
      </c>
      <c r="C237" s="35" t="s">
        <v>2054</v>
      </c>
      <c r="D237" s="35" t="s">
        <v>2082</v>
      </c>
      <c r="E237" s="31" t="s">
        <v>2083</v>
      </c>
      <c r="F237" s="31"/>
      <c r="G237" s="31" t="s">
        <v>1871</v>
      </c>
      <c r="H237" s="31" t="s">
        <v>2057</v>
      </c>
      <c r="I237" s="31" t="s">
        <v>1826</v>
      </c>
      <c r="J237" s="33"/>
      <c r="K237" s="33" t="s">
        <v>1826</v>
      </c>
      <c r="L237" s="33"/>
      <c r="M237" s="33"/>
      <c r="N237" s="24" t="s">
        <v>2183</v>
      </c>
      <c r="O237" s="24" t="str">
        <f>IF(LEN(N237)&gt;1,IFERROR(VLOOKUP(N237,'Sig WI list'!C:N,11,FALSE),""),"")</f>
        <v>Yogesh Tugnawat, Qualcomm</v>
      </c>
      <c r="P237" s="24"/>
    </row>
    <row r="238" spans="1:16">
      <c r="A238" s="36" t="s">
        <v>422</v>
      </c>
      <c r="B238" s="32" t="s">
        <v>423</v>
      </c>
      <c r="C238" s="35"/>
      <c r="D238" s="35"/>
      <c r="E238" s="31"/>
      <c r="F238" s="31"/>
      <c r="G238" s="32"/>
      <c r="H238" s="32"/>
      <c r="I238" s="32"/>
      <c r="J238" s="31"/>
      <c r="M238" s="24"/>
      <c r="N238" s="24" t="s">
        <v>2322</v>
      </c>
      <c r="O238" s="24" t="str">
        <f>IF(LEN(N238)&gt;1,IFERROR(VLOOKUP(N238,'Sig WI list'!C:N,11,FALSE),""),"")</f>
        <v/>
      </c>
      <c r="P238" s="24"/>
    </row>
    <row r="239" spans="1:16">
      <c r="A239" s="36" t="s">
        <v>424</v>
      </c>
      <c r="B239" s="32" t="s">
        <v>425</v>
      </c>
      <c r="C239" s="35"/>
      <c r="D239" s="35"/>
      <c r="E239" s="31"/>
      <c r="F239" s="31"/>
      <c r="G239" s="32"/>
      <c r="H239" s="32"/>
      <c r="I239" s="32"/>
      <c r="J239" s="31"/>
      <c r="M239" s="24"/>
      <c r="N239" s="24" t="s">
        <v>2322</v>
      </c>
      <c r="O239" s="24" t="str">
        <f>IF(LEN(N239)&gt;1,IFERROR(VLOOKUP(N239,'Sig WI list'!C:N,11,FALSE),""),"")</f>
        <v/>
      </c>
      <c r="P239" s="24"/>
    </row>
    <row r="240" spans="1:16" ht="34.5" customHeight="1">
      <c r="A240" s="34" t="s">
        <v>426</v>
      </c>
      <c r="B240" s="31" t="s">
        <v>427</v>
      </c>
      <c r="C240" s="35" t="s">
        <v>11</v>
      </c>
      <c r="D240" s="35" t="s">
        <v>428</v>
      </c>
      <c r="E240" s="31" t="s">
        <v>429</v>
      </c>
      <c r="F240" s="31"/>
      <c r="G240" s="31" t="s">
        <v>1825</v>
      </c>
      <c r="H240" s="31" t="s">
        <v>1911</v>
      </c>
      <c r="I240" s="31" t="s">
        <v>1827</v>
      </c>
      <c r="J240" s="31"/>
      <c r="K240" s="31" t="s">
        <v>1827</v>
      </c>
      <c r="M240" s="24"/>
      <c r="N240" s="77" t="s">
        <v>2323</v>
      </c>
      <c r="O240" s="24" t="str">
        <f>IF(LEN(N240)&gt;1,IFERROR(VLOOKUP(N240,'Sig WI list'!C:N,11,FALSE),""),"")</f>
        <v>Ericsson</v>
      </c>
      <c r="P240" s="24"/>
    </row>
    <row r="241" spans="1:16" ht="34.5" customHeight="1">
      <c r="A241" s="34" t="s">
        <v>430</v>
      </c>
      <c r="B241" s="31" t="s">
        <v>431</v>
      </c>
      <c r="C241" s="35" t="s">
        <v>11</v>
      </c>
      <c r="D241" s="35" t="s">
        <v>432</v>
      </c>
      <c r="E241" s="31" t="s">
        <v>433</v>
      </c>
      <c r="F241" s="31"/>
      <c r="G241" s="31" t="s">
        <v>1825</v>
      </c>
      <c r="H241" s="31" t="s">
        <v>1911</v>
      </c>
      <c r="I241" s="31" t="s">
        <v>1827</v>
      </c>
      <c r="J241" s="31"/>
      <c r="K241" s="31" t="s">
        <v>1827</v>
      </c>
      <c r="M241" s="24"/>
      <c r="N241" s="77" t="s">
        <v>2323</v>
      </c>
      <c r="O241" s="24" t="str">
        <f>IF(LEN(N241)&gt;1,IFERROR(VLOOKUP(N241,'Sig WI list'!C:N,11,FALSE),""),"")</f>
        <v>Ericsson</v>
      </c>
      <c r="P241" s="24"/>
    </row>
    <row r="242" spans="1:16" ht="34.5" customHeight="1">
      <c r="A242" s="34" t="s">
        <v>434</v>
      </c>
      <c r="B242" s="31" t="s">
        <v>435</v>
      </c>
      <c r="C242" s="35" t="s">
        <v>11</v>
      </c>
      <c r="D242" s="35" t="s">
        <v>428</v>
      </c>
      <c r="E242" s="31" t="s">
        <v>429</v>
      </c>
      <c r="F242" s="31"/>
      <c r="G242" s="31" t="s">
        <v>1825</v>
      </c>
      <c r="H242" s="31" t="s">
        <v>1911</v>
      </c>
      <c r="I242" s="31" t="s">
        <v>1827</v>
      </c>
      <c r="J242" s="31"/>
      <c r="K242" s="31" t="s">
        <v>1827</v>
      </c>
      <c r="M242" s="24"/>
      <c r="N242" s="77" t="s">
        <v>2323</v>
      </c>
      <c r="O242" s="24" t="str">
        <f>IF(LEN(N242)&gt;1,IFERROR(VLOOKUP(N242,'Sig WI list'!C:N,11,FALSE),""),"")</f>
        <v>Ericsson</v>
      </c>
      <c r="P242" s="24"/>
    </row>
    <row r="243" spans="1:16" ht="34.5" customHeight="1">
      <c r="A243" s="34" t="s">
        <v>436</v>
      </c>
      <c r="B243" s="31" t="s">
        <v>437</v>
      </c>
      <c r="C243" s="35" t="s">
        <v>11</v>
      </c>
      <c r="D243" s="35" t="s">
        <v>432</v>
      </c>
      <c r="E243" s="31" t="s">
        <v>433</v>
      </c>
      <c r="F243" s="31"/>
      <c r="G243" s="31" t="s">
        <v>1825</v>
      </c>
      <c r="H243" s="31" t="s">
        <v>1911</v>
      </c>
      <c r="I243" s="31" t="s">
        <v>1827</v>
      </c>
      <c r="J243" s="31"/>
      <c r="K243" s="31" t="s">
        <v>1827</v>
      </c>
      <c r="M243" s="24"/>
      <c r="N243" s="77" t="s">
        <v>2323</v>
      </c>
      <c r="O243" s="24" t="str">
        <f>IF(LEN(N243)&gt;1,IFERROR(VLOOKUP(N243,'Sig WI list'!C:N,11,FALSE),""),"")</f>
        <v>Ericsson</v>
      </c>
      <c r="P243" s="24"/>
    </row>
    <row r="244" spans="1:16" ht="23.25" customHeight="1">
      <c r="A244" s="34" t="s">
        <v>438</v>
      </c>
      <c r="B244" s="31" t="s">
        <v>439</v>
      </c>
      <c r="C244" s="35" t="s">
        <v>11</v>
      </c>
      <c r="D244" s="35" t="s">
        <v>246</v>
      </c>
      <c r="E244" s="31" t="s">
        <v>247</v>
      </c>
      <c r="F244" s="31"/>
      <c r="G244" s="31" t="s">
        <v>1825</v>
      </c>
      <c r="H244" s="31" t="s">
        <v>1911</v>
      </c>
      <c r="I244" s="31" t="s">
        <v>1827</v>
      </c>
      <c r="J244" s="31"/>
      <c r="K244" s="31" t="s">
        <v>1827</v>
      </c>
      <c r="M244" s="24"/>
      <c r="N244" s="77" t="s">
        <v>2323</v>
      </c>
      <c r="O244" s="24" t="str">
        <f>IF(LEN(N244)&gt;1,IFERROR(VLOOKUP(N244,'Sig WI list'!C:N,11,FALSE),""),"")</f>
        <v>Ericsson</v>
      </c>
      <c r="P244" s="24"/>
    </row>
    <row r="245" spans="1:16" ht="23.25" customHeight="1">
      <c r="A245" s="34" t="s">
        <v>440</v>
      </c>
      <c r="B245" s="31" t="s">
        <v>441</v>
      </c>
      <c r="C245" s="35" t="s">
        <v>11</v>
      </c>
      <c r="D245" s="35" t="s">
        <v>246</v>
      </c>
      <c r="E245" s="31" t="s">
        <v>247</v>
      </c>
      <c r="F245" s="31"/>
      <c r="G245" s="31" t="s">
        <v>1825</v>
      </c>
      <c r="H245" s="31" t="s">
        <v>1911</v>
      </c>
      <c r="I245" s="31" t="s">
        <v>1827</v>
      </c>
      <c r="J245" s="31"/>
      <c r="K245" s="31" t="s">
        <v>1827</v>
      </c>
      <c r="M245" s="24"/>
      <c r="N245" s="77" t="s">
        <v>2323</v>
      </c>
      <c r="O245" s="24" t="str">
        <f>IF(LEN(N245)&gt;1,IFERROR(VLOOKUP(N245,'Sig WI list'!C:N,11,FALSE),""),"")</f>
        <v>Ericsson</v>
      </c>
      <c r="P245" s="24"/>
    </row>
    <row r="246" spans="1:16">
      <c r="A246" s="36" t="s">
        <v>442</v>
      </c>
      <c r="B246" s="32" t="s">
        <v>443</v>
      </c>
      <c r="C246" s="48"/>
      <c r="D246" s="48"/>
      <c r="E246" s="32"/>
      <c r="F246" s="32"/>
      <c r="G246" s="32"/>
      <c r="H246" s="32"/>
      <c r="I246" s="32"/>
      <c r="J246" s="31"/>
      <c r="M246" s="24"/>
      <c r="N246" s="24" t="s">
        <v>2322</v>
      </c>
      <c r="O246" s="24" t="str">
        <f>IF(LEN(N246)&gt;1,IFERROR(VLOOKUP(N246,'Sig WI list'!C:N,11,FALSE),""),"")</f>
        <v/>
      </c>
      <c r="P246" s="24"/>
    </row>
    <row r="247" spans="1:16" ht="34.5" customHeight="1">
      <c r="A247" s="34" t="s">
        <v>444</v>
      </c>
      <c r="B247" s="31" t="s">
        <v>445</v>
      </c>
      <c r="C247" s="35" t="s">
        <v>11</v>
      </c>
      <c r="D247" s="35" t="s">
        <v>446</v>
      </c>
      <c r="E247" s="31" t="s">
        <v>1837</v>
      </c>
      <c r="F247" s="31"/>
      <c r="G247" s="31" t="s">
        <v>1825</v>
      </c>
      <c r="H247" s="31" t="s">
        <v>1911</v>
      </c>
      <c r="I247" s="31" t="s">
        <v>1836</v>
      </c>
      <c r="J247" s="31"/>
      <c r="K247" s="31" t="s">
        <v>1825</v>
      </c>
      <c r="L247" s="31" t="s">
        <v>1838</v>
      </c>
      <c r="M247" s="31" t="s">
        <v>3086</v>
      </c>
      <c r="N247" s="77" t="s">
        <v>2323</v>
      </c>
      <c r="O247" s="24" t="str">
        <f>IF(LEN(N247)&gt;1,IFERROR(VLOOKUP(N247,'Sig WI list'!C:N,11,FALSE),""),"")</f>
        <v>Ericsson</v>
      </c>
      <c r="P247" s="24"/>
    </row>
    <row r="248" spans="1:16" ht="34.5" customHeight="1">
      <c r="A248" s="34" t="s">
        <v>448</v>
      </c>
      <c r="B248" s="31" t="s">
        <v>449</v>
      </c>
      <c r="C248" s="35" t="s">
        <v>11</v>
      </c>
      <c r="D248" s="35" t="s">
        <v>199</v>
      </c>
      <c r="E248" s="31" t="s">
        <v>450</v>
      </c>
      <c r="F248" s="31"/>
      <c r="G248" s="31" t="s">
        <v>1825</v>
      </c>
      <c r="H248" s="31" t="s">
        <v>1911</v>
      </c>
      <c r="I248" s="31" t="s">
        <v>1836</v>
      </c>
      <c r="J248" s="31"/>
      <c r="K248" s="31" t="s">
        <v>1825</v>
      </c>
      <c r="L248" s="31" t="s">
        <v>1839</v>
      </c>
      <c r="M248" s="31" t="s">
        <v>3086</v>
      </c>
      <c r="N248" s="77" t="s">
        <v>2323</v>
      </c>
      <c r="O248" s="24" t="str">
        <f>IF(LEN(N248)&gt;1,IFERROR(VLOOKUP(N248,'Sig WI list'!C:N,11,FALSE),""),"")</f>
        <v>Ericsson</v>
      </c>
      <c r="P248" s="24"/>
    </row>
    <row r="249" spans="1:16" ht="34.5" customHeight="1">
      <c r="A249" s="34" t="s">
        <v>451</v>
      </c>
      <c r="B249" s="31" t="s">
        <v>452</v>
      </c>
      <c r="C249" s="35" t="s">
        <v>11</v>
      </c>
      <c r="D249" s="35" t="s">
        <v>446</v>
      </c>
      <c r="E249" s="31" t="s">
        <v>447</v>
      </c>
      <c r="F249" s="31"/>
      <c r="G249" s="31" t="s">
        <v>1825</v>
      </c>
      <c r="H249" s="31" t="s">
        <v>1911</v>
      </c>
      <c r="I249" s="31" t="s">
        <v>1836</v>
      </c>
      <c r="J249" s="31"/>
      <c r="K249" s="31" t="s">
        <v>1825</v>
      </c>
      <c r="L249" s="31" t="s">
        <v>1840</v>
      </c>
      <c r="M249" s="31" t="s">
        <v>3086</v>
      </c>
      <c r="N249" s="77" t="s">
        <v>2323</v>
      </c>
      <c r="O249" s="24" t="str">
        <f>IF(LEN(N249)&gt;1,IFERROR(VLOOKUP(N249,'Sig WI list'!C:N,11,FALSE),""),"")</f>
        <v>Ericsson</v>
      </c>
      <c r="P249" s="24"/>
    </row>
    <row r="250" spans="1:16" ht="34.5" customHeight="1">
      <c r="A250" s="34" t="s">
        <v>453</v>
      </c>
      <c r="B250" s="31" t="s">
        <v>454</v>
      </c>
      <c r="C250" s="35" t="s">
        <v>11</v>
      </c>
      <c r="D250" s="35" t="s">
        <v>199</v>
      </c>
      <c r="E250" s="31" t="s">
        <v>455</v>
      </c>
      <c r="F250" s="31"/>
      <c r="G250" s="31" t="s">
        <v>1825</v>
      </c>
      <c r="H250" s="31" t="s">
        <v>1911</v>
      </c>
      <c r="I250" s="31" t="s">
        <v>1836</v>
      </c>
      <c r="J250" s="31"/>
      <c r="K250" s="31" t="s">
        <v>1825</v>
      </c>
      <c r="L250" s="31" t="s">
        <v>1841</v>
      </c>
      <c r="M250" s="31" t="s">
        <v>3086</v>
      </c>
      <c r="N250" s="77" t="s">
        <v>2323</v>
      </c>
      <c r="O250" s="24" t="str">
        <f>IF(LEN(N250)&gt;1,IFERROR(VLOOKUP(N250,'Sig WI list'!C:N,11,FALSE),""),"")</f>
        <v>Ericsson</v>
      </c>
      <c r="P250" s="24"/>
    </row>
    <row r="251" spans="1:16" ht="34.5" customHeight="1">
      <c r="A251" s="34" t="s">
        <v>456</v>
      </c>
      <c r="B251" s="31" t="s">
        <v>457</v>
      </c>
      <c r="C251" s="35" t="s">
        <v>11</v>
      </c>
      <c r="D251" s="35" t="s">
        <v>446</v>
      </c>
      <c r="E251" s="31" t="s">
        <v>447</v>
      </c>
      <c r="F251" s="31"/>
      <c r="G251" s="31" t="s">
        <v>1825</v>
      </c>
      <c r="H251" s="31" t="s">
        <v>1911</v>
      </c>
      <c r="I251" s="31" t="s">
        <v>1836</v>
      </c>
      <c r="J251" s="31"/>
      <c r="K251" s="31" t="s">
        <v>1825</v>
      </c>
      <c r="L251" s="31" t="s">
        <v>1842</v>
      </c>
      <c r="M251" s="31" t="s">
        <v>3086</v>
      </c>
      <c r="N251" s="77" t="s">
        <v>2323</v>
      </c>
      <c r="O251" s="24" t="str">
        <f>IF(LEN(N251)&gt;1,IFERROR(VLOOKUP(N251,'Sig WI list'!C:N,11,FALSE),""),"")</f>
        <v>Ericsson</v>
      </c>
      <c r="P251" s="24"/>
    </row>
    <row r="252" spans="1:16" ht="23.25" customHeight="1">
      <c r="A252" s="34" t="s">
        <v>458</v>
      </c>
      <c r="B252" s="31" t="s">
        <v>459</v>
      </c>
      <c r="C252" s="35" t="s">
        <v>11</v>
      </c>
      <c r="D252" s="35" t="s">
        <v>199</v>
      </c>
      <c r="E252" s="31" t="s">
        <v>200</v>
      </c>
      <c r="F252" s="31"/>
      <c r="G252" s="31" t="s">
        <v>1871</v>
      </c>
      <c r="H252" s="32"/>
      <c r="I252" s="32"/>
      <c r="J252" s="31"/>
      <c r="K252" s="31"/>
      <c r="M252" s="24"/>
      <c r="N252" s="24" t="s">
        <v>2323</v>
      </c>
      <c r="O252" s="24" t="str">
        <f>IF(LEN(N252)&gt;1,IFERROR(VLOOKUP(N252,'Sig WI list'!C:N,11,FALSE),""),"")</f>
        <v>Ericsson</v>
      </c>
      <c r="P252" s="24"/>
    </row>
    <row r="253" spans="1:16" ht="57" customHeight="1">
      <c r="A253" s="34" t="s">
        <v>460</v>
      </c>
      <c r="B253" s="31" t="s">
        <v>461</v>
      </c>
      <c r="C253" s="35" t="s">
        <v>11</v>
      </c>
      <c r="D253" s="35" t="s">
        <v>199</v>
      </c>
      <c r="E253" s="31" t="s">
        <v>200</v>
      </c>
      <c r="F253" s="31"/>
      <c r="G253" s="31" t="s">
        <v>1825</v>
      </c>
      <c r="H253" s="31" t="s">
        <v>1913</v>
      </c>
      <c r="I253" s="31" t="s">
        <v>1825</v>
      </c>
      <c r="J253" s="33" t="s">
        <v>1848</v>
      </c>
      <c r="K253" s="31" t="s">
        <v>1827</v>
      </c>
      <c r="M253" s="24" t="s">
        <v>3086</v>
      </c>
      <c r="N253" s="77" t="s">
        <v>2323</v>
      </c>
      <c r="O253" s="24" t="str">
        <f>IF(LEN(N253)&gt;1,IFERROR(VLOOKUP(N253,'Sig WI list'!C:N,11,FALSE),""),"")</f>
        <v>Ericsson</v>
      </c>
      <c r="P253" s="24"/>
    </row>
    <row r="254" spans="1:16" ht="79.5" customHeight="1">
      <c r="A254" s="34" t="s">
        <v>462</v>
      </c>
      <c r="B254" s="31" t="s">
        <v>463</v>
      </c>
      <c r="C254" s="35" t="s">
        <v>11</v>
      </c>
      <c r="D254" s="35" t="s">
        <v>199</v>
      </c>
      <c r="E254" s="31" t="s">
        <v>200</v>
      </c>
      <c r="F254" s="31"/>
      <c r="G254" s="31" t="s">
        <v>1825</v>
      </c>
      <c r="H254" s="31" t="s">
        <v>1913</v>
      </c>
      <c r="I254" s="31" t="s">
        <v>1825</v>
      </c>
      <c r="J254" s="33" t="s">
        <v>1856</v>
      </c>
      <c r="K254" s="31" t="s">
        <v>1827</v>
      </c>
      <c r="M254" s="24" t="s">
        <v>3086</v>
      </c>
      <c r="N254" s="77" t="s">
        <v>2323</v>
      </c>
      <c r="O254" s="24" t="str">
        <f>IF(LEN(N254)&gt;1,IFERROR(VLOOKUP(N254,'Sig WI list'!C:N,11,FALSE),""),"")</f>
        <v>Ericsson</v>
      </c>
      <c r="P254" s="24"/>
    </row>
    <row r="255" spans="1:16" ht="34.5" customHeight="1">
      <c r="A255" s="34" t="s">
        <v>464</v>
      </c>
      <c r="B255" s="31" t="s">
        <v>465</v>
      </c>
      <c r="C255" s="35" t="s">
        <v>11</v>
      </c>
      <c r="D255" s="35" t="s">
        <v>199</v>
      </c>
      <c r="E255" s="31" t="s">
        <v>200</v>
      </c>
      <c r="F255" s="31"/>
      <c r="G255" s="31" t="s">
        <v>1825</v>
      </c>
      <c r="H255" s="31" t="s">
        <v>1913</v>
      </c>
      <c r="I255" s="31" t="s">
        <v>1825</v>
      </c>
      <c r="J255" s="31" t="s">
        <v>1855</v>
      </c>
      <c r="K255" s="31" t="s">
        <v>1827</v>
      </c>
      <c r="M255" s="24" t="s">
        <v>3086</v>
      </c>
      <c r="N255" s="77" t="s">
        <v>2323</v>
      </c>
      <c r="O255" s="24" t="str">
        <f>IF(LEN(N255)&gt;1,IFERROR(VLOOKUP(N255,'Sig WI list'!C:N,11,FALSE),""),"")</f>
        <v>Ericsson</v>
      </c>
      <c r="P255" s="24"/>
    </row>
    <row r="256" spans="1:16" ht="79.5" customHeight="1">
      <c r="A256" s="34" t="s">
        <v>466</v>
      </c>
      <c r="B256" s="31" t="s">
        <v>467</v>
      </c>
      <c r="C256" s="35" t="s">
        <v>11</v>
      </c>
      <c r="D256" s="35" t="s">
        <v>199</v>
      </c>
      <c r="E256" s="31" t="s">
        <v>200</v>
      </c>
      <c r="F256" s="31"/>
      <c r="G256" s="31" t="s">
        <v>1825</v>
      </c>
      <c r="H256" s="31" t="s">
        <v>1913</v>
      </c>
      <c r="I256" s="31" t="s">
        <v>1825</v>
      </c>
      <c r="J256" s="33" t="s">
        <v>1850</v>
      </c>
      <c r="K256" s="31" t="s">
        <v>1827</v>
      </c>
      <c r="M256" s="24" t="s">
        <v>3086</v>
      </c>
      <c r="N256" s="77" t="s">
        <v>2323</v>
      </c>
      <c r="O256" s="24" t="str">
        <f>IF(LEN(N256)&gt;1,IFERROR(VLOOKUP(N256,'Sig WI list'!C:N,11,FALSE),""),"")</f>
        <v>Ericsson</v>
      </c>
      <c r="P256" s="24"/>
    </row>
    <row r="257" spans="1:16" ht="57" customHeight="1">
      <c r="A257" s="34" t="s">
        <v>468</v>
      </c>
      <c r="B257" s="31" t="s">
        <v>469</v>
      </c>
      <c r="C257" s="35" t="s">
        <v>11</v>
      </c>
      <c r="D257" s="35" t="s">
        <v>199</v>
      </c>
      <c r="E257" s="31" t="s">
        <v>200</v>
      </c>
      <c r="F257" s="31"/>
      <c r="G257" s="31" t="s">
        <v>1825</v>
      </c>
      <c r="H257" s="31" t="s">
        <v>1913</v>
      </c>
      <c r="I257" s="31" t="s">
        <v>1825</v>
      </c>
      <c r="J257" s="33" t="s">
        <v>1851</v>
      </c>
      <c r="K257" s="31" t="s">
        <v>1827</v>
      </c>
      <c r="L257" s="31"/>
      <c r="M257" s="24" t="s">
        <v>3086</v>
      </c>
      <c r="N257" s="77" t="s">
        <v>2323</v>
      </c>
      <c r="O257" s="24" t="str">
        <f>IF(LEN(N257)&gt;1,IFERROR(VLOOKUP(N257,'Sig WI list'!C:N,11,FALSE),""),"")</f>
        <v>Ericsson</v>
      </c>
      <c r="P257" s="24"/>
    </row>
    <row r="258" spans="1:16" ht="15.75" customHeight="1">
      <c r="A258" s="34" t="s">
        <v>470</v>
      </c>
      <c r="B258" s="31" t="s">
        <v>471</v>
      </c>
      <c r="C258" s="35" t="s">
        <v>11</v>
      </c>
      <c r="D258" s="35" t="s">
        <v>199</v>
      </c>
      <c r="E258" s="31" t="s">
        <v>200</v>
      </c>
      <c r="F258" s="31"/>
      <c r="G258" s="31" t="s">
        <v>1825</v>
      </c>
      <c r="H258" s="31" t="s">
        <v>1911</v>
      </c>
      <c r="I258" s="31" t="s">
        <v>1827</v>
      </c>
      <c r="J258" s="31"/>
      <c r="K258" s="31" t="s">
        <v>1827</v>
      </c>
      <c r="L258" s="31"/>
      <c r="M258" s="31"/>
      <c r="N258" s="77" t="s">
        <v>2323</v>
      </c>
      <c r="O258" s="24" t="str">
        <f>IF(LEN(N258)&gt;1,IFERROR(VLOOKUP(N258,'Sig WI list'!C:N,11,FALSE),""),"")</f>
        <v>Ericsson</v>
      </c>
      <c r="P258" s="24"/>
    </row>
    <row r="259" spans="1:16">
      <c r="A259" s="36" t="s">
        <v>472</v>
      </c>
      <c r="B259" s="32" t="s">
        <v>473</v>
      </c>
      <c r="C259" s="48"/>
      <c r="D259" s="48"/>
      <c r="E259" s="32"/>
      <c r="F259" s="32"/>
      <c r="G259" s="32"/>
      <c r="H259" s="32"/>
      <c r="I259" s="32"/>
      <c r="J259" s="31"/>
      <c r="K259" s="31"/>
      <c r="L259" s="31"/>
      <c r="M259" s="31"/>
      <c r="N259" s="24" t="s">
        <v>2322</v>
      </c>
      <c r="O259" s="24" t="str">
        <f>IF(LEN(N259)&gt;1,IFERROR(VLOOKUP(N259,'Sig WI list'!C:N,11,FALSE),""),"")</f>
        <v/>
      </c>
      <c r="P259" s="24"/>
    </row>
    <row r="260" spans="1:16">
      <c r="A260" s="36" t="s">
        <v>474</v>
      </c>
      <c r="B260" s="32" t="s">
        <v>475</v>
      </c>
      <c r="C260" s="48"/>
      <c r="D260" s="48"/>
      <c r="E260" s="32"/>
      <c r="F260" s="32"/>
      <c r="G260" s="32"/>
      <c r="H260" s="32"/>
      <c r="I260" s="32"/>
      <c r="J260" s="31"/>
      <c r="K260" s="31"/>
      <c r="L260" s="31"/>
      <c r="M260" s="31"/>
      <c r="N260" s="24" t="s">
        <v>2322</v>
      </c>
      <c r="O260" s="24" t="str">
        <f>IF(LEN(N260)&gt;1,IFERROR(VLOOKUP(N260,'Sig WI list'!C:N,11,FALSE),""),"")</f>
        <v/>
      </c>
      <c r="P260" s="24"/>
    </row>
    <row r="261" spans="1:16" ht="23.25" customHeight="1">
      <c r="A261" s="34" t="s">
        <v>476</v>
      </c>
      <c r="B261" s="31" t="s">
        <v>477</v>
      </c>
      <c r="C261" s="35" t="s">
        <v>11</v>
      </c>
      <c r="D261" s="35" t="s">
        <v>478</v>
      </c>
      <c r="E261" s="31" t="s">
        <v>1843</v>
      </c>
      <c r="F261" s="31"/>
      <c r="G261" s="31" t="s">
        <v>1825</v>
      </c>
      <c r="H261" s="31" t="s">
        <v>1911</v>
      </c>
      <c r="I261" s="31" t="s">
        <v>1868</v>
      </c>
      <c r="J261" s="31" t="s">
        <v>1847</v>
      </c>
      <c r="K261" s="31" t="s">
        <v>1825</v>
      </c>
      <c r="L261" s="31" t="s">
        <v>1846</v>
      </c>
      <c r="M261" s="31" t="s">
        <v>3086</v>
      </c>
      <c r="N261" s="77" t="s">
        <v>2323</v>
      </c>
      <c r="O261" s="24" t="str">
        <f>IF(LEN(N261)&gt;1,IFERROR(VLOOKUP(N261,'Sig WI list'!C:N,11,FALSE),""),"")</f>
        <v>Ericsson</v>
      </c>
      <c r="P261" s="24"/>
    </row>
    <row r="262" spans="1:16" ht="34.5" customHeight="1">
      <c r="A262" s="34" t="s">
        <v>479</v>
      </c>
      <c r="B262" s="31" t="s">
        <v>480</v>
      </c>
      <c r="C262" s="35" t="s">
        <v>11</v>
      </c>
      <c r="D262" s="35" t="s">
        <v>199</v>
      </c>
      <c r="E262" s="31" t="s">
        <v>1845</v>
      </c>
      <c r="F262" s="31"/>
      <c r="G262" s="31" t="s">
        <v>1825</v>
      </c>
      <c r="H262" s="31" t="s">
        <v>1911</v>
      </c>
      <c r="I262" s="31" t="s">
        <v>1869</v>
      </c>
      <c r="J262" s="31" t="s">
        <v>1847</v>
      </c>
      <c r="K262" s="31" t="s">
        <v>1825</v>
      </c>
      <c r="L262" s="31" t="s">
        <v>1844</v>
      </c>
      <c r="M262" s="31" t="s">
        <v>3086</v>
      </c>
      <c r="N262" s="77" t="s">
        <v>2323</v>
      </c>
      <c r="O262" s="24" t="str">
        <f>IF(LEN(N262)&gt;1,IFERROR(VLOOKUP(N262,'Sig WI list'!C:N,11,FALSE),""),"")</f>
        <v>Ericsson</v>
      </c>
      <c r="P262" s="24"/>
    </row>
    <row r="263" spans="1:16">
      <c r="A263" s="36" t="s">
        <v>2668</v>
      </c>
      <c r="B263" s="32" t="s">
        <v>481</v>
      </c>
      <c r="C263" s="48"/>
      <c r="D263" s="48"/>
      <c r="E263" s="32"/>
      <c r="F263" s="32"/>
      <c r="G263" s="32"/>
      <c r="H263" s="32"/>
      <c r="I263" s="32"/>
      <c r="J263" s="31"/>
      <c r="L263" s="31"/>
      <c r="M263" s="31"/>
      <c r="N263" s="24" t="s">
        <v>2322</v>
      </c>
      <c r="O263" s="24" t="str">
        <f>IF(LEN(N263)&gt;1,IFERROR(VLOOKUP(N263,'Sig WI list'!C:N,11,FALSE),""),"")</f>
        <v/>
      </c>
      <c r="P263" s="24"/>
    </row>
    <row r="264" spans="1:16" ht="23.25" customHeight="1">
      <c r="A264" s="34" t="s">
        <v>482</v>
      </c>
      <c r="B264" s="31" t="s">
        <v>483</v>
      </c>
      <c r="C264" s="35" t="s">
        <v>11</v>
      </c>
      <c r="D264" s="35" t="s">
        <v>199</v>
      </c>
      <c r="E264" s="31" t="s">
        <v>200</v>
      </c>
      <c r="F264" s="31"/>
      <c r="G264" s="31" t="s">
        <v>1825</v>
      </c>
      <c r="H264" s="31" t="s">
        <v>1911</v>
      </c>
      <c r="I264" s="31" t="s">
        <v>1827</v>
      </c>
      <c r="J264" s="31"/>
      <c r="K264" s="31" t="s">
        <v>1827</v>
      </c>
      <c r="L264" s="31"/>
      <c r="M264" s="31"/>
      <c r="N264" s="77" t="s">
        <v>2323</v>
      </c>
      <c r="O264" s="24" t="str">
        <f>IF(LEN(N264)&gt;1,IFERROR(VLOOKUP(N264,'Sig WI list'!C:N,11,FALSE),""),"")</f>
        <v>Ericsson</v>
      </c>
      <c r="P264" s="24"/>
    </row>
    <row r="265" spans="1:16" ht="23.25" customHeight="1">
      <c r="A265" s="34" t="s">
        <v>484</v>
      </c>
      <c r="B265" s="31" t="s">
        <v>485</v>
      </c>
      <c r="C265" s="35" t="s">
        <v>11</v>
      </c>
      <c r="D265" s="35" t="s">
        <v>199</v>
      </c>
      <c r="E265" s="31" t="s">
        <v>200</v>
      </c>
      <c r="F265" s="31"/>
      <c r="G265" s="31" t="s">
        <v>1825</v>
      </c>
      <c r="H265" s="31" t="s">
        <v>1911</v>
      </c>
      <c r="I265" s="31" t="s">
        <v>1827</v>
      </c>
      <c r="J265" s="31"/>
      <c r="K265" s="31" t="s">
        <v>1827</v>
      </c>
      <c r="L265" s="31"/>
      <c r="M265" s="31"/>
      <c r="N265" s="77" t="s">
        <v>2323</v>
      </c>
      <c r="O265" s="24" t="str">
        <f>IF(LEN(N265)&gt;1,IFERROR(VLOOKUP(N265,'Sig WI list'!C:N,11,FALSE),""),"")</f>
        <v>Ericsson</v>
      </c>
      <c r="P265" s="24"/>
    </row>
    <row r="266" spans="1:16" ht="23.25" customHeight="1">
      <c r="A266" s="34" t="s">
        <v>486</v>
      </c>
      <c r="B266" s="31" t="s">
        <v>487</v>
      </c>
      <c r="C266" s="35" t="s">
        <v>11</v>
      </c>
      <c r="D266" s="35" t="s">
        <v>488</v>
      </c>
      <c r="E266" s="31" t="s">
        <v>489</v>
      </c>
      <c r="F266" s="31"/>
      <c r="G266" s="31" t="s">
        <v>1825</v>
      </c>
      <c r="H266" s="31" t="s">
        <v>1911</v>
      </c>
      <c r="I266" s="31" t="s">
        <v>1827</v>
      </c>
      <c r="J266" s="31"/>
      <c r="K266" s="31" t="s">
        <v>1827</v>
      </c>
      <c r="L266" s="31"/>
      <c r="M266" s="31"/>
      <c r="N266" s="77" t="s">
        <v>2323</v>
      </c>
      <c r="O266" s="24" t="str">
        <f>IF(LEN(N266)&gt;1,IFERROR(VLOOKUP(N266,'Sig WI list'!C:N,11,FALSE),""),"")</f>
        <v>Ericsson</v>
      </c>
      <c r="P266" s="24"/>
    </row>
    <row r="267" spans="1:16">
      <c r="A267" s="36" t="s">
        <v>2669</v>
      </c>
      <c r="B267" s="32" t="s">
        <v>490</v>
      </c>
      <c r="C267" s="48"/>
      <c r="D267" s="48"/>
      <c r="E267" s="32"/>
      <c r="F267" s="32"/>
      <c r="G267" s="32"/>
      <c r="H267" s="32"/>
      <c r="I267" s="32"/>
      <c r="J267" s="31"/>
      <c r="L267" s="31"/>
      <c r="M267" s="31"/>
      <c r="N267" s="24" t="s">
        <v>2322</v>
      </c>
      <c r="O267" s="24" t="str">
        <f>IF(LEN(N267)&gt;1,IFERROR(VLOOKUP(N267,'Sig WI list'!C:N,11,FALSE),""),"")</f>
        <v/>
      </c>
      <c r="P267" s="24"/>
    </row>
    <row r="268" spans="1:16" ht="23.25" customHeight="1">
      <c r="A268" s="34" t="s">
        <v>491</v>
      </c>
      <c r="B268" s="31" t="s">
        <v>492</v>
      </c>
      <c r="C268" s="35" t="s">
        <v>11</v>
      </c>
      <c r="D268" s="35" t="s">
        <v>199</v>
      </c>
      <c r="E268" s="31" t="s">
        <v>200</v>
      </c>
      <c r="F268" s="31"/>
      <c r="G268" s="31" t="s">
        <v>1825</v>
      </c>
      <c r="H268" s="31" t="s">
        <v>1911</v>
      </c>
      <c r="I268" s="31" t="s">
        <v>1827</v>
      </c>
      <c r="J268" s="31"/>
      <c r="K268" s="31" t="s">
        <v>1827</v>
      </c>
      <c r="L268" s="31"/>
      <c r="M268" s="31"/>
      <c r="N268" s="77" t="s">
        <v>2323</v>
      </c>
      <c r="O268" s="24" t="str">
        <f>IF(LEN(N268)&gt;1,IFERROR(VLOOKUP(N268,'Sig WI list'!C:N,11,FALSE),""),"")</f>
        <v>Ericsson</v>
      </c>
      <c r="P268" s="24"/>
    </row>
    <row r="269" spans="1:16" ht="23.25" customHeight="1">
      <c r="A269" s="34" t="s">
        <v>493</v>
      </c>
      <c r="B269" s="31" t="s">
        <v>494</v>
      </c>
      <c r="C269" s="35" t="s">
        <v>11</v>
      </c>
      <c r="D269" s="35" t="s">
        <v>199</v>
      </c>
      <c r="E269" s="31" t="s">
        <v>200</v>
      </c>
      <c r="F269" s="31"/>
      <c r="G269" s="31" t="s">
        <v>1825</v>
      </c>
      <c r="H269" s="31" t="s">
        <v>1911</v>
      </c>
      <c r="I269" s="31" t="s">
        <v>1827</v>
      </c>
      <c r="J269" s="31"/>
      <c r="K269" s="31" t="s">
        <v>1827</v>
      </c>
      <c r="L269" s="31"/>
      <c r="M269" s="31"/>
      <c r="N269" s="77" t="s">
        <v>2323</v>
      </c>
      <c r="O269" s="24" t="str">
        <f>IF(LEN(N269)&gt;1,IFERROR(VLOOKUP(N269,'Sig WI list'!C:N,11,FALSE),""),"")</f>
        <v>Ericsson</v>
      </c>
      <c r="P269" s="24"/>
    </row>
    <row r="270" spans="1:16" ht="23.25" customHeight="1">
      <c r="A270" s="34" t="s">
        <v>495</v>
      </c>
      <c r="B270" s="31" t="s">
        <v>496</v>
      </c>
      <c r="C270" s="35" t="s">
        <v>11</v>
      </c>
      <c r="D270" s="35" t="s">
        <v>488</v>
      </c>
      <c r="E270" s="31" t="s">
        <v>489</v>
      </c>
      <c r="F270" s="31"/>
      <c r="G270" s="31" t="s">
        <v>1825</v>
      </c>
      <c r="H270" s="31" t="s">
        <v>1911</v>
      </c>
      <c r="I270" s="31" t="s">
        <v>1827</v>
      </c>
      <c r="J270" s="31"/>
      <c r="K270" s="31" t="s">
        <v>1827</v>
      </c>
      <c r="L270" s="31"/>
      <c r="M270" s="31"/>
      <c r="N270" s="77" t="s">
        <v>2323</v>
      </c>
      <c r="O270" s="24" t="str">
        <f>IF(LEN(N270)&gt;1,IFERROR(VLOOKUP(N270,'Sig WI list'!C:N,11,FALSE),""),"")</f>
        <v>Ericsson</v>
      </c>
      <c r="P270" s="24"/>
    </row>
    <row r="271" spans="1:16">
      <c r="A271" s="36" t="s">
        <v>497</v>
      </c>
      <c r="B271" s="32" t="s">
        <v>498</v>
      </c>
      <c r="C271" s="48"/>
      <c r="D271" s="48"/>
      <c r="E271" s="32"/>
      <c r="F271" s="32"/>
      <c r="G271" s="32"/>
      <c r="H271" s="32"/>
      <c r="I271" s="32"/>
      <c r="J271" s="31"/>
      <c r="L271" s="31"/>
      <c r="M271" s="31"/>
      <c r="N271" s="24" t="s">
        <v>2322</v>
      </c>
      <c r="O271" s="24" t="str">
        <f>IF(LEN(N271)&gt;1,IFERROR(VLOOKUP(N271,'Sig WI list'!C:N,11,FALSE),""),"")</f>
        <v/>
      </c>
      <c r="P271" s="24"/>
    </row>
    <row r="272" spans="1:16" ht="57" customHeight="1">
      <c r="A272" s="34" t="s">
        <v>499</v>
      </c>
      <c r="B272" s="31" t="s">
        <v>500</v>
      </c>
      <c r="C272" s="35" t="s">
        <v>11</v>
      </c>
      <c r="D272" s="35" t="s">
        <v>199</v>
      </c>
      <c r="E272" s="31" t="s">
        <v>200</v>
      </c>
      <c r="F272" s="31"/>
      <c r="G272" s="31" t="s">
        <v>1825</v>
      </c>
      <c r="H272" s="31" t="s">
        <v>1913</v>
      </c>
      <c r="I272" s="31" t="s">
        <v>1825</v>
      </c>
      <c r="J272" s="31" t="s">
        <v>1854</v>
      </c>
      <c r="K272" s="31" t="s">
        <v>1827</v>
      </c>
      <c r="L272" s="31"/>
      <c r="M272" s="24" t="s">
        <v>3086</v>
      </c>
      <c r="N272" s="77" t="s">
        <v>2323</v>
      </c>
      <c r="O272" s="24" t="str">
        <f>IF(LEN(N272)&gt;1,IFERROR(VLOOKUP(N272,'Sig WI list'!C:N,11,FALSE),""),"")</f>
        <v>Ericsson</v>
      </c>
      <c r="P272" s="24"/>
    </row>
    <row r="273" spans="1:16" ht="23.25" customHeight="1">
      <c r="A273" s="34" t="s">
        <v>501</v>
      </c>
      <c r="B273" s="31" t="s">
        <v>502</v>
      </c>
      <c r="C273" s="35" t="s">
        <v>11</v>
      </c>
      <c r="D273" s="35" t="s">
        <v>199</v>
      </c>
      <c r="E273" s="31" t="s">
        <v>200</v>
      </c>
      <c r="F273" s="31"/>
      <c r="G273" s="31" t="s">
        <v>1825</v>
      </c>
      <c r="H273" s="31" t="s">
        <v>1911</v>
      </c>
      <c r="I273" s="31" t="s">
        <v>1827</v>
      </c>
      <c r="J273" s="31"/>
      <c r="K273" s="31" t="s">
        <v>1827</v>
      </c>
      <c r="M273" s="24"/>
      <c r="N273" s="77" t="s">
        <v>2323</v>
      </c>
      <c r="O273" s="24" t="str">
        <f>IF(LEN(N273)&gt;1,IFERROR(VLOOKUP(N273,'Sig WI list'!C:N,11,FALSE),""),"")</f>
        <v>Ericsson</v>
      </c>
      <c r="P273" s="24"/>
    </row>
    <row r="274" spans="1:16" ht="20">
      <c r="A274" s="34" t="s">
        <v>503</v>
      </c>
      <c r="B274" s="31" t="s">
        <v>504</v>
      </c>
      <c r="C274" s="35" t="s">
        <v>170</v>
      </c>
      <c r="D274" s="35" t="s">
        <v>505</v>
      </c>
      <c r="E274" s="31" t="s">
        <v>506</v>
      </c>
      <c r="F274" s="31"/>
      <c r="G274" s="31" t="s">
        <v>1826</v>
      </c>
      <c r="H274" s="32"/>
      <c r="I274" s="32"/>
      <c r="J274" s="31"/>
      <c r="M274" s="24"/>
      <c r="N274" s="24" t="s">
        <v>2292</v>
      </c>
      <c r="O274" s="24" t="str">
        <f>IF(LEN(N274)&gt;1,IFERROR(VLOOKUP(N274,'Sig WI list'!C:N,11,FALSE),""),"")</f>
        <v>Zhaobing Yang, Huawei Technologies. Co., Ltd.</v>
      </c>
      <c r="P274" s="24"/>
    </row>
    <row r="275" spans="1:16" ht="20">
      <c r="A275" s="34" t="s">
        <v>507</v>
      </c>
      <c r="B275" s="31" t="s">
        <v>508</v>
      </c>
      <c r="C275" s="35" t="s">
        <v>170</v>
      </c>
      <c r="D275" s="35" t="s">
        <v>509</v>
      </c>
      <c r="E275" s="31" t="s">
        <v>510</v>
      </c>
      <c r="F275" s="31"/>
      <c r="G275" s="31" t="s">
        <v>1826</v>
      </c>
      <c r="H275" s="32"/>
      <c r="I275" s="32"/>
      <c r="J275" s="31"/>
      <c r="M275" s="24"/>
      <c r="N275" s="24" t="s">
        <v>2292</v>
      </c>
      <c r="O275" s="24" t="str">
        <f>IF(LEN(N275)&gt;1,IFERROR(VLOOKUP(N275,'Sig WI list'!C:N,11,FALSE),""),"")</f>
        <v>Zhaobing Yang, Huawei Technologies. Co., Ltd.</v>
      </c>
      <c r="P275" s="24"/>
    </row>
    <row r="276" spans="1:16">
      <c r="A276" s="36" t="s">
        <v>511</v>
      </c>
      <c r="B276" s="32" t="s">
        <v>512</v>
      </c>
      <c r="C276" s="48"/>
      <c r="D276" s="48"/>
      <c r="E276" s="32"/>
      <c r="F276" s="32"/>
      <c r="G276" s="32"/>
      <c r="H276" s="32"/>
      <c r="I276" s="32"/>
      <c r="J276" s="31"/>
      <c r="M276" s="24"/>
      <c r="N276" s="24" t="s">
        <v>2322</v>
      </c>
      <c r="O276" s="24" t="str">
        <f>IF(LEN(N276)&gt;1,IFERROR(VLOOKUP(N276,'Sig WI list'!C:N,11,FALSE),""),"")</f>
        <v/>
      </c>
      <c r="P276" s="24"/>
    </row>
    <row r="277" spans="1:16" ht="23.25" customHeight="1">
      <c r="A277" s="34" t="s">
        <v>513</v>
      </c>
      <c r="B277" s="31" t="s">
        <v>514</v>
      </c>
      <c r="C277" s="35" t="s">
        <v>11</v>
      </c>
      <c r="D277" s="35" t="s">
        <v>246</v>
      </c>
      <c r="E277" s="31" t="s">
        <v>247</v>
      </c>
      <c r="F277" s="31"/>
      <c r="G277" s="31" t="s">
        <v>1825</v>
      </c>
      <c r="H277" s="31" t="s">
        <v>1911</v>
      </c>
      <c r="I277" s="31" t="s">
        <v>1827</v>
      </c>
      <c r="J277" s="31"/>
      <c r="K277" s="31" t="s">
        <v>1827</v>
      </c>
      <c r="M277" s="24"/>
      <c r="N277" s="77" t="s">
        <v>2323</v>
      </c>
      <c r="O277" s="24" t="str">
        <f>IF(LEN(N277)&gt;1,IFERROR(VLOOKUP(N277,'Sig WI list'!C:N,11,FALSE),""),"")</f>
        <v>Ericsson</v>
      </c>
      <c r="P277" s="24"/>
    </row>
    <row r="278" spans="1:16" ht="34.5" customHeight="1">
      <c r="A278" s="142" t="s">
        <v>515</v>
      </c>
      <c r="B278" s="145" t="s">
        <v>516</v>
      </c>
      <c r="C278" s="148" t="s">
        <v>11</v>
      </c>
      <c r="D278" s="35" t="s">
        <v>517</v>
      </c>
      <c r="E278" s="31" t="s">
        <v>518</v>
      </c>
      <c r="F278" s="31"/>
      <c r="G278" s="31" t="s">
        <v>1826</v>
      </c>
      <c r="H278" s="32"/>
      <c r="I278" s="32"/>
      <c r="J278" s="31"/>
      <c r="M278" s="24"/>
      <c r="N278" s="24" t="s">
        <v>2323</v>
      </c>
      <c r="O278" s="24" t="str">
        <f>IF(LEN(N278)&gt;1,IFERROR(VLOOKUP(N278,'Sig WI list'!C:N,11,FALSE),""),"")</f>
        <v>Ericsson</v>
      </c>
      <c r="P278" s="24"/>
    </row>
    <row r="279" spans="1:16" ht="30">
      <c r="A279" s="143"/>
      <c r="B279" s="146"/>
      <c r="C279" s="149"/>
      <c r="D279" s="35" t="s">
        <v>519</v>
      </c>
      <c r="E279" s="31" t="s">
        <v>520</v>
      </c>
      <c r="F279" s="31"/>
      <c r="G279" s="31" t="s">
        <v>1826</v>
      </c>
      <c r="H279" s="32"/>
      <c r="I279" s="32"/>
      <c r="J279" s="31"/>
      <c r="M279" s="24"/>
      <c r="N279" s="136" t="s">
        <v>2323</v>
      </c>
      <c r="O279" s="24" t="str">
        <f>IF(LEN(N279)&gt;1,IFERROR(VLOOKUP(N279,'Sig WI list'!C:N,11,FALSE),""),"")</f>
        <v>Ericsson</v>
      </c>
      <c r="P279" s="24"/>
    </row>
    <row r="280" spans="1:16" ht="30">
      <c r="A280" s="144"/>
      <c r="B280" s="147"/>
      <c r="C280" s="150"/>
      <c r="D280" s="35" t="s">
        <v>1807</v>
      </c>
      <c r="E280" s="31" t="s">
        <v>1808</v>
      </c>
      <c r="F280" s="31"/>
      <c r="G280" s="31" t="s">
        <v>1826</v>
      </c>
      <c r="H280" s="32"/>
      <c r="I280" s="32"/>
      <c r="J280" s="31"/>
      <c r="M280" s="24"/>
      <c r="N280" s="136"/>
      <c r="O280" s="24" t="str">
        <f>IF(LEN(N280)&gt;1,IFERROR(VLOOKUP(N280,'Sig WI list'!C:N,11,FALSE),""),"")</f>
        <v/>
      </c>
      <c r="P280" s="24"/>
    </row>
    <row r="281" spans="1:16" ht="15.75" customHeight="1">
      <c r="A281" s="137" t="s">
        <v>521</v>
      </c>
      <c r="B281" s="138" t="s">
        <v>522</v>
      </c>
      <c r="C281" s="140" t="s">
        <v>11</v>
      </c>
      <c r="D281" s="35" t="s">
        <v>523</v>
      </c>
      <c r="E281" s="31" t="s">
        <v>524</v>
      </c>
      <c r="F281" s="31"/>
      <c r="G281" s="31" t="s">
        <v>1826</v>
      </c>
      <c r="H281" s="32"/>
      <c r="I281" s="32"/>
      <c r="J281" s="31"/>
      <c r="M281" s="24"/>
      <c r="N281" s="24" t="s">
        <v>2323</v>
      </c>
      <c r="O281" s="24" t="str">
        <f>IF(LEN(N281)&gt;1,IFERROR(VLOOKUP(N281,'Sig WI list'!C:N,11,FALSE),""),"")</f>
        <v>Ericsson</v>
      </c>
      <c r="P281" s="24"/>
    </row>
    <row r="282" spans="1:16">
      <c r="A282" s="137"/>
      <c r="B282" s="139"/>
      <c r="C282" s="140"/>
      <c r="D282" s="35" t="s">
        <v>402</v>
      </c>
      <c r="E282" s="31" t="s">
        <v>403</v>
      </c>
      <c r="F282" s="31"/>
      <c r="G282" s="31" t="s">
        <v>1826</v>
      </c>
      <c r="H282" s="32"/>
      <c r="I282" s="32"/>
      <c r="J282" s="31"/>
      <c r="M282" s="24"/>
      <c r="N282" s="24" t="s">
        <v>2323</v>
      </c>
      <c r="O282" s="24" t="str">
        <f>IF(LEN(N282)&gt;1,IFERROR(VLOOKUP(N282,'Sig WI list'!C:N,11,FALSE),""),"")</f>
        <v>Ericsson</v>
      </c>
      <c r="P282" s="24"/>
    </row>
    <row r="283" spans="1:16" ht="23.25" customHeight="1">
      <c r="A283" s="34" t="s">
        <v>525</v>
      </c>
      <c r="B283" s="31" t="s">
        <v>526</v>
      </c>
      <c r="C283" s="35" t="s">
        <v>11</v>
      </c>
      <c r="D283" s="35" t="s">
        <v>199</v>
      </c>
      <c r="E283" s="31" t="s">
        <v>200</v>
      </c>
      <c r="F283" s="31"/>
      <c r="G283" s="31" t="s">
        <v>1825</v>
      </c>
      <c r="H283" s="31" t="s">
        <v>1911</v>
      </c>
      <c r="I283" s="31" t="s">
        <v>1827</v>
      </c>
      <c r="J283" s="31"/>
      <c r="K283" s="31" t="s">
        <v>1827</v>
      </c>
      <c r="M283" s="24"/>
      <c r="N283" s="77" t="s">
        <v>2323</v>
      </c>
      <c r="O283" s="24" t="str">
        <f>IF(LEN(N283)&gt;1,IFERROR(VLOOKUP(N283,'Sig WI list'!C:N,11,FALSE),""),"")</f>
        <v>Ericsson</v>
      </c>
      <c r="P283" s="24"/>
    </row>
    <row r="284" spans="1:16" ht="23.25" customHeight="1">
      <c r="A284" s="137" t="s">
        <v>527</v>
      </c>
      <c r="B284" s="138" t="s">
        <v>528</v>
      </c>
      <c r="C284" s="140" t="s">
        <v>11</v>
      </c>
      <c r="D284" s="35" t="s">
        <v>529</v>
      </c>
      <c r="E284" s="31" t="s">
        <v>530</v>
      </c>
      <c r="F284" s="31"/>
      <c r="G284" s="31" t="s">
        <v>1826</v>
      </c>
      <c r="H284" s="32"/>
      <c r="I284" s="32"/>
      <c r="J284" s="31"/>
      <c r="M284" s="24"/>
      <c r="N284" s="24" t="s">
        <v>2323</v>
      </c>
      <c r="O284" s="24" t="str">
        <f>IF(LEN(N284)&gt;1,IFERROR(VLOOKUP(N284,'Sig WI list'!C:N,11,FALSE),""),"")</f>
        <v>Ericsson</v>
      </c>
      <c r="P284" s="24"/>
    </row>
    <row r="285" spans="1:16" ht="20">
      <c r="A285" s="137"/>
      <c r="B285" s="139"/>
      <c r="C285" s="140"/>
      <c r="D285" s="35" t="s">
        <v>531</v>
      </c>
      <c r="E285" s="31" t="s">
        <v>532</v>
      </c>
      <c r="F285" s="31"/>
      <c r="G285" s="31" t="s">
        <v>1826</v>
      </c>
      <c r="H285" s="32"/>
      <c r="I285" s="32"/>
      <c r="J285" s="31"/>
      <c r="M285" s="24"/>
      <c r="N285" s="24" t="s">
        <v>2323</v>
      </c>
      <c r="O285" s="24" t="str">
        <f>IF(LEN(N285)&gt;1,IFERROR(VLOOKUP(N285,'Sig WI list'!C:N,11,FALSE),""),"")</f>
        <v>Ericsson</v>
      </c>
      <c r="P285" s="24"/>
    </row>
    <row r="286" spans="1:16" ht="40">
      <c r="A286" s="34" t="s">
        <v>533</v>
      </c>
      <c r="B286" s="31" t="s">
        <v>534</v>
      </c>
      <c r="C286" s="35" t="s">
        <v>170</v>
      </c>
      <c r="D286" s="35" t="s">
        <v>535</v>
      </c>
      <c r="E286" s="31" t="s">
        <v>536</v>
      </c>
      <c r="F286" s="31"/>
      <c r="G286" s="31" t="s">
        <v>1826</v>
      </c>
      <c r="H286" s="32"/>
      <c r="I286" s="32"/>
      <c r="J286" s="31"/>
      <c r="M286" s="24"/>
      <c r="N286" s="24" t="s">
        <v>2255</v>
      </c>
      <c r="O286" s="24" t="str">
        <f>IF(LEN(N286)&gt;1,IFERROR(VLOOKUP(N286,'Sig WI list'!C:N,11,FALSE),""),"")</f>
        <v>CMCC</v>
      </c>
      <c r="P286" s="24"/>
    </row>
    <row r="287" spans="1:16" ht="40">
      <c r="A287" s="34" t="s">
        <v>537</v>
      </c>
      <c r="B287" s="31" t="s">
        <v>538</v>
      </c>
      <c r="C287" s="35" t="s">
        <v>170</v>
      </c>
      <c r="D287" s="35" t="s">
        <v>539</v>
      </c>
      <c r="E287" s="31" t="s">
        <v>540</v>
      </c>
      <c r="F287" s="31"/>
      <c r="G287" s="31" t="s">
        <v>1826</v>
      </c>
      <c r="H287" s="32"/>
      <c r="I287" s="32"/>
      <c r="J287" s="31"/>
      <c r="M287" s="24"/>
      <c r="N287" s="24" t="s">
        <v>2255</v>
      </c>
      <c r="O287" s="24" t="str">
        <f>IF(LEN(N287)&gt;1,IFERROR(VLOOKUP(N287,'Sig WI list'!C:N,11,FALSE),""),"")</f>
        <v>CMCC</v>
      </c>
      <c r="P287" s="24"/>
    </row>
    <row r="288" spans="1:16" ht="30">
      <c r="A288" s="34" t="s">
        <v>541</v>
      </c>
      <c r="B288" s="31" t="s">
        <v>542</v>
      </c>
      <c r="C288" s="35" t="s">
        <v>170</v>
      </c>
      <c r="D288" s="35" t="s">
        <v>543</v>
      </c>
      <c r="E288" s="31" t="s">
        <v>544</v>
      </c>
      <c r="F288" s="31"/>
      <c r="G288" s="31" t="s">
        <v>1871</v>
      </c>
      <c r="H288" s="32"/>
      <c r="I288" s="32"/>
      <c r="J288" s="31"/>
      <c r="M288" s="24"/>
      <c r="N288" s="24" t="s">
        <v>2255</v>
      </c>
      <c r="O288" s="24" t="str">
        <f>IF(LEN(N288)&gt;1,IFERROR(VLOOKUP(N288,'Sig WI list'!C:N,11,FALSE),""),"")</f>
        <v>CMCC</v>
      </c>
      <c r="P288" s="24"/>
    </row>
    <row r="289" spans="1:16">
      <c r="A289" s="36" t="s">
        <v>2670</v>
      </c>
      <c r="B289" s="32" t="s">
        <v>2671</v>
      </c>
      <c r="C289" s="35"/>
      <c r="D289" s="38"/>
      <c r="E289" s="30"/>
      <c r="F289" s="31"/>
      <c r="G289" s="31"/>
      <c r="H289" s="32"/>
      <c r="I289" s="32"/>
      <c r="J289" s="31"/>
      <c r="M289" s="24"/>
      <c r="N289" s="24"/>
      <c r="O289" s="24"/>
      <c r="P289" s="24"/>
    </row>
    <row r="290" spans="1:16" ht="20">
      <c r="A290" s="99" t="s">
        <v>2672</v>
      </c>
      <c r="B290" s="33" t="s">
        <v>2769</v>
      </c>
      <c r="C290" s="39" t="s">
        <v>1921</v>
      </c>
      <c r="D290" s="85" t="s">
        <v>2911</v>
      </c>
      <c r="E290" s="86" t="s">
        <v>2912</v>
      </c>
      <c r="F290" s="41"/>
      <c r="G290" s="31" t="s">
        <v>897</v>
      </c>
      <c r="H290" s="32"/>
      <c r="I290" s="32"/>
      <c r="J290" s="31"/>
      <c r="M290" s="24"/>
      <c r="N290" s="24" t="s">
        <v>2860</v>
      </c>
      <c r="O290" s="24"/>
      <c r="P290" s="24"/>
    </row>
    <row r="291" spans="1:16" ht="30">
      <c r="A291" s="34" t="s">
        <v>2673</v>
      </c>
      <c r="B291" s="33" t="s">
        <v>2770</v>
      </c>
      <c r="C291" s="39" t="s">
        <v>1921</v>
      </c>
      <c r="D291" s="85" t="s">
        <v>2913</v>
      </c>
      <c r="E291" s="86" t="s">
        <v>2914</v>
      </c>
      <c r="F291" s="41"/>
      <c r="G291" s="31" t="s">
        <v>897</v>
      </c>
      <c r="H291" s="32"/>
      <c r="I291" s="32"/>
      <c r="J291" s="31"/>
      <c r="M291" s="24"/>
      <c r="N291" s="24" t="s">
        <v>2860</v>
      </c>
      <c r="O291" s="24"/>
      <c r="P291" s="24"/>
    </row>
    <row r="292" spans="1:16" ht="20">
      <c r="A292" s="34" t="s">
        <v>2674</v>
      </c>
      <c r="B292" s="33" t="s">
        <v>2771</v>
      </c>
      <c r="C292" s="39" t="s">
        <v>1921</v>
      </c>
      <c r="D292" s="85" t="s">
        <v>2911</v>
      </c>
      <c r="E292" s="86" t="s">
        <v>2912</v>
      </c>
      <c r="F292" s="41"/>
      <c r="G292" s="31" t="s">
        <v>897</v>
      </c>
      <c r="H292" s="32"/>
      <c r="I292" s="32"/>
      <c r="J292" s="31"/>
      <c r="M292" s="24"/>
      <c r="N292" s="24" t="s">
        <v>2860</v>
      </c>
      <c r="O292" s="24"/>
      <c r="P292" s="24"/>
    </row>
    <row r="293" spans="1:16" ht="40">
      <c r="A293" s="34" t="s">
        <v>2675</v>
      </c>
      <c r="B293" s="33" t="s">
        <v>2822</v>
      </c>
      <c r="C293" s="39" t="s">
        <v>1921</v>
      </c>
      <c r="D293" s="85" t="s">
        <v>2915</v>
      </c>
      <c r="E293" s="86" t="s">
        <v>2916</v>
      </c>
      <c r="F293" s="41"/>
      <c r="G293" s="31" t="s">
        <v>897</v>
      </c>
      <c r="H293" s="32"/>
      <c r="I293" s="32"/>
      <c r="J293" s="31"/>
      <c r="M293" s="24"/>
      <c r="N293" s="24" t="s">
        <v>2860</v>
      </c>
      <c r="O293" s="24"/>
      <c r="P293" s="24"/>
    </row>
    <row r="294" spans="1:16" ht="40">
      <c r="A294" s="34" t="s">
        <v>2676</v>
      </c>
      <c r="B294" s="33" t="s">
        <v>2772</v>
      </c>
      <c r="C294" s="39" t="s">
        <v>1921</v>
      </c>
      <c r="D294" s="85" t="s">
        <v>2915</v>
      </c>
      <c r="E294" s="86" t="s">
        <v>2916</v>
      </c>
      <c r="F294" s="41"/>
      <c r="G294" s="31" t="s">
        <v>897</v>
      </c>
      <c r="H294" s="32"/>
      <c r="I294" s="32"/>
      <c r="J294" s="31"/>
      <c r="M294" s="24"/>
      <c r="N294" s="24" t="s">
        <v>2860</v>
      </c>
      <c r="O294" s="24"/>
      <c r="P294" s="24"/>
    </row>
    <row r="295" spans="1:16" ht="40">
      <c r="A295" s="34" t="s">
        <v>2677</v>
      </c>
      <c r="B295" s="33" t="s">
        <v>2773</v>
      </c>
      <c r="C295" s="39" t="s">
        <v>1921</v>
      </c>
      <c r="D295" s="85" t="s">
        <v>2915</v>
      </c>
      <c r="E295" s="86" t="s">
        <v>2916</v>
      </c>
      <c r="F295" s="41"/>
      <c r="G295" s="31" t="s">
        <v>897</v>
      </c>
      <c r="H295" s="32"/>
      <c r="I295" s="32"/>
      <c r="J295" s="31"/>
      <c r="M295" s="24"/>
      <c r="N295" s="24" t="s">
        <v>2860</v>
      </c>
      <c r="O295" s="24"/>
      <c r="P295" s="24"/>
    </row>
    <row r="296" spans="1:16" ht="40">
      <c r="A296" s="34" t="s">
        <v>2678</v>
      </c>
      <c r="B296" s="33" t="s">
        <v>2774</v>
      </c>
      <c r="C296" s="39" t="s">
        <v>1921</v>
      </c>
      <c r="D296" s="85" t="s">
        <v>2915</v>
      </c>
      <c r="E296" s="86" t="s">
        <v>2916</v>
      </c>
      <c r="F296" s="41"/>
      <c r="G296" s="31" t="s">
        <v>897</v>
      </c>
      <c r="H296" s="32"/>
      <c r="I296" s="32"/>
      <c r="J296" s="31"/>
      <c r="M296" s="24"/>
      <c r="N296" s="24" t="s">
        <v>2860</v>
      </c>
      <c r="O296" s="24"/>
      <c r="P296" s="24"/>
    </row>
    <row r="297" spans="1:16" ht="20">
      <c r="A297" s="34" t="s">
        <v>2679</v>
      </c>
      <c r="B297" s="33" t="s">
        <v>2775</v>
      </c>
      <c r="C297" s="39" t="s">
        <v>1921</v>
      </c>
      <c r="D297" s="85" t="s">
        <v>2917</v>
      </c>
      <c r="E297" s="86" t="s">
        <v>2918</v>
      </c>
      <c r="F297" s="41"/>
      <c r="G297" s="31" t="s">
        <v>897</v>
      </c>
      <c r="H297" s="32"/>
      <c r="I297" s="32"/>
      <c r="J297" s="31"/>
      <c r="M297" s="24"/>
      <c r="N297" s="24" t="s">
        <v>2860</v>
      </c>
      <c r="O297" s="24"/>
      <c r="P297" s="24"/>
    </row>
    <row r="298" spans="1:16">
      <c r="A298" s="36" t="s">
        <v>545</v>
      </c>
      <c r="B298" s="32" t="s">
        <v>546</v>
      </c>
      <c r="C298" s="35"/>
      <c r="D298" s="49"/>
      <c r="E298" s="54"/>
      <c r="F298" s="31"/>
      <c r="G298" s="32"/>
      <c r="H298" s="32"/>
      <c r="I298" s="32"/>
      <c r="J298" s="31"/>
      <c r="M298" s="24"/>
      <c r="N298" s="24" t="s">
        <v>2322</v>
      </c>
      <c r="O298" s="24" t="str">
        <f>IF(LEN(N298)&gt;1,IFERROR(VLOOKUP(N298,'Sig WI list'!C:N,11,FALSE),""),"")</f>
        <v/>
      </c>
      <c r="P298" s="24"/>
    </row>
    <row r="299" spans="1:16" ht="23.25" customHeight="1">
      <c r="A299" s="34" t="s">
        <v>547</v>
      </c>
      <c r="B299" s="31" t="s">
        <v>548</v>
      </c>
      <c r="C299" s="35" t="s">
        <v>11</v>
      </c>
      <c r="D299" s="35" t="s">
        <v>549</v>
      </c>
      <c r="E299" s="31" t="s">
        <v>550</v>
      </c>
      <c r="F299" s="31"/>
      <c r="G299" s="31" t="s">
        <v>1825</v>
      </c>
      <c r="H299" s="31" t="s">
        <v>1911</v>
      </c>
      <c r="I299" s="31" t="s">
        <v>1827</v>
      </c>
      <c r="J299" s="31"/>
      <c r="K299" s="31" t="s">
        <v>1827</v>
      </c>
      <c r="M299" s="24"/>
      <c r="N299" s="77" t="s">
        <v>2323</v>
      </c>
      <c r="O299" s="24" t="str">
        <f>IF(LEN(N299)&gt;1,IFERROR(VLOOKUP(N299,'Sig WI list'!C:N,11,FALSE),""),"")</f>
        <v>Ericsson</v>
      </c>
      <c r="P299" s="24"/>
    </row>
    <row r="300" spans="1:16" ht="15.75" customHeight="1">
      <c r="A300" s="34" t="s">
        <v>551</v>
      </c>
      <c r="B300" s="31" t="s">
        <v>552</v>
      </c>
      <c r="C300" s="35" t="s">
        <v>11</v>
      </c>
      <c r="D300" s="35" t="s">
        <v>12</v>
      </c>
      <c r="E300" s="31" t="s">
        <v>13</v>
      </c>
      <c r="F300" s="31"/>
      <c r="G300" s="31" t="s">
        <v>1829</v>
      </c>
      <c r="H300" s="31" t="s">
        <v>1911</v>
      </c>
      <c r="I300" s="31" t="s">
        <v>1827</v>
      </c>
      <c r="J300" s="31"/>
      <c r="K300" s="31" t="s">
        <v>1827</v>
      </c>
      <c r="M300" s="24"/>
      <c r="N300" s="77" t="s">
        <v>2323</v>
      </c>
      <c r="O300" s="24" t="str">
        <f>IF(LEN(N300)&gt;1,IFERROR(VLOOKUP(N300,'Sig WI list'!C:N,11,FALSE),""),"")</f>
        <v>Ericsson</v>
      </c>
      <c r="P300" s="24"/>
    </row>
    <row r="301" spans="1:16">
      <c r="A301" s="36">
        <v>8</v>
      </c>
      <c r="B301" s="32" t="s">
        <v>553</v>
      </c>
      <c r="C301" s="35"/>
      <c r="D301" s="35"/>
      <c r="E301" s="31"/>
      <c r="F301" s="31"/>
      <c r="G301" s="32"/>
      <c r="H301" s="32"/>
      <c r="I301" s="32"/>
      <c r="J301" s="31"/>
      <c r="M301" s="24"/>
      <c r="N301" s="24" t="s">
        <v>2322</v>
      </c>
      <c r="O301" s="24" t="str">
        <f>IF(LEN(N301)&gt;1,IFERROR(VLOOKUP(N301,'Sig WI list'!C:N,11,FALSE),""),"")</f>
        <v/>
      </c>
      <c r="P301" s="24"/>
    </row>
    <row r="302" spans="1:16">
      <c r="A302" s="36">
        <v>8.1</v>
      </c>
      <c r="B302" s="32" t="s">
        <v>554</v>
      </c>
      <c r="C302" s="35"/>
      <c r="D302" s="35"/>
      <c r="E302" s="31"/>
      <c r="F302" s="31"/>
      <c r="G302" s="32"/>
      <c r="H302" s="32"/>
      <c r="I302" s="32"/>
      <c r="J302" s="31"/>
      <c r="M302" s="24"/>
      <c r="N302" s="24" t="s">
        <v>2322</v>
      </c>
      <c r="O302" s="24" t="str">
        <f>IF(LEN(N302)&gt;1,IFERROR(VLOOKUP(N302,'Sig WI list'!C:N,11,FALSE),""),"")</f>
        <v/>
      </c>
      <c r="P302" s="24"/>
    </row>
    <row r="303" spans="1:16">
      <c r="A303" s="36" t="s">
        <v>555</v>
      </c>
      <c r="B303" s="32" t="s">
        <v>556</v>
      </c>
      <c r="C303" s="35"/>
      <c r="D303" s="35"/>
      <c r="E303" s="31"/>
      <c r="F303" s="31"/>
      <c r="G303" s="32"/>
      <c r="H303" s="32"/>
      <c r="I303" s="32"/>
      <c r="J303" s="31"/>
      <c r="K303" s="31"/>
      <c r="M303" s="24"/>
      <c r="N303" s="24" t="s">
        <v>2322</v>
      </c>
      <c r="O303" s="24" t="str">
        <f>IF(LEN(N303)&gt;1,IFERROR(VLOOKUP(N303,'Sig WI list'!C:N,11,FALSE),""),"")</f>
        <v/>
      </c>
      <c r="P303" s="24"/>
    </row>
    <row r="304" spans="1:16">
      <c r="A304" s="36" t="s">
        <v>557</v>
      </c>
      <c r="B304" s="32" t="s">
        <v>558</v>
      </c>
      <c r="C304" s="35"/>
      <c r="D304" s="35"/>
      <c r="E304" s="31"/>
      <c r="F304" s="31"/>
      <c r="G304" s="32"/>
      <c r="H304" s="32"/>
      <c r="I304" s="32"/>
      <c r="J304" s="31"/>
      <c r="K304" s="31"/>
      <c r="M304" s="24"/>
      <c r="N304" s="24" t="s">
        <v>2322</v>
      </c>
      <c r="O304" s="24" t="str">
        <f>IF(LEN(N304)&gt;1,IFERROR(VLOOKUP(N304,'Sig WI list'!C:N,11,FALSE),""),"")</f>
        <v/>
      </c>
      <c r="P304" s="24"/>
    </row>
    <row r="305" spans="1:16" ht="15.75" customHeight="1">
      <c r="A305" s="34" t="s">
        <v>559</v>
      </c>
      <c r="B305" s="31" t="s">
        <v>560</v>
      </c>
      <c r="C305" s="35" t="s">
        <v>11</v>
      </c>
      <c r="D305" s="35" t="s">
        <v>12</v>
      </c>
      <c r="E305" s="31" t="s">
        <v>13</v>
      </c>
      <c r="F305" s="31"/>
      <c r="G305" s="31" t="s">
        <v>1829</v>
      </c>
      <c r="H305" s="31" t="s">
        <v>1911</v>
      </c>
      <c r="I305" s="31" t="s">
        <v>1827</v>
      </c>
      <c r="J305" s="31"/>
      <c r="K305" s="31" t="s">
        <v>1827</v>
      </c>
      <c r="M305" s="24"/>
      <c r="N305" s="77" t="s">
        <v>2323</v>
      </c>
      <c r="O305" s="24" t="str">
        <f>IF(LEN(N305)&gt;1,IFERROR(VLOOKUP(N305,'Sig WI list'!C:N,11,FALSE),""),"")</f>
        <v>Ericsson</v>
      </c>
      <c r="P305" s="24"/>
    </row>
    <row r="306" spans="1:16" ht="15.75" customHeight="1">
      <c r="A306" s="34" t="s">
        <v>561</v>
      </c>
      <c r="B306" s="31" t="s">
        <v>562</v>
      </c>
      <c r="C306" s="35" t="s">
        <v>11</v>
      </c>
      <c r="D306" s="35" t="s">
        <v>12</v>
      </c>
      <c r="E306" s="31" t="s">
        <v>13</v>
      </c>
      <c r="F306" s="31"/>
      <c r="G306" s="31" t="s">
        <v>1829</v>
      </c>
      <c r="H306" s="31" t="s">
        <v>1911</v>
      </c>
      <c r="I306" s="31" t="s">
        <v>1827</v>
      </c>
      <c r="J306" s="31"/>
      <c r="K306" s="31" t="s">
        <v>1827</v>
      </c>
      <c r="M306" s="24"/>
      <c r="N306" s="77" t="s">
        <v>2323</v>
      </c>
      <c r="O306" s="24" t="str">
        <f>IF(LEN(N306)&gt;1,IFERROR(VLOOKUP(N306,'Sig WI list'!C:N,11,FALSE),""),"")</f>
        <v>Ericsson</v>
      </c>
      <c r="P306" s="24"/>
    </row>
    <row r="307" spans="1:16" ht="20">
      <c r="A307" s="31" t="s">
        <v>2396</v>
      </c>
      <c r="B307" s="31" t="s">
        <v>2053</v>
      </c>
      <c r="C307" s="35" t="s">
        <v>2054</v>
      </c>
      <c r="D307" s="35" t="s">
        <v>2055</v>
      </c>
      <c r="E307" s="31" t="s">
        <v>2056</v>
      </c>
      <c r="F307" s="31"/>
      <c r="G307" s="31" t="s">
        <v>1871</v>
      </c>
      <c r="H307" s="31" t="s">
        <v>2057</v>
      </c>
      <c r="I307" s="31" t="s">
        <v>1826</v>
      </c>
      <c r="J307" s="31"/>
      <c r="K307" s="31" t="s">
        <v>1826</v>
      </c>
      <c r="L307" s="33"/>
      <c r="M307" s="33"/>
      <c r="N307" s="24" t="s">
        <v>2201</v>
      </c>
      <c r="O307" s="24" t="str">
        <f>IF(LEN(N307)&gt;1,IFERROR(VLOOKUP(N307,'Sig WI list'!C:N,11,FALSE),""),"")</f>
        <v>Eniko Sokondar, Vijay Balasubramanian, MediaTek, Qualcomm</v>
      </c>
      <c r="P307" s="24"/>
    </row>
    <row r="308" spans="1:16" ht="20">
      <c r="A308" s="31" t="s">
        <v>2058</v>
      </c>
      <c r="B308" s="31" t="s">
        <v>2059</v>
      </c>
      <c r="C308" s="35" t="s">
        <v>2054</v>
      </c>
      <c r="D308" s="35" t="s">
        <v>2060</v>
      </c>
      <c r="E308" s="31" t="s">
        <v>2061</v>
      </c>
      <c r="F308" s="31"/>
      <c r="G308" s="31" t="s">
        <v>1871</v>
      </c>
      <c r="H308" s="31" t="s">
        <v>2057</v>
      </c>
      <c r="I308" s="31" t="s">
        <v>1826</v>
      </c>
      <c r="J308" s="31"/>
      <c r="K308" s="31" t="s">
        <v>1826</v>
      </c>
      <c r="L308" s="33"/>
      <c r="M308" s="33"/>
      <c r="N308" s="24" t="s">
        <v>2201</v>
      </c>
      <c r="O308" s="24" t="str">
        <f>IF(LEN(N308)&gt;1,IFERROR(VLOOKUP(N308,'Sig WI list'!C:N,11,FALSE),""),"")</f>
        <v>Eniko Sokondar, Vijay Balasubramanian, MediaTek, Qualcomm</v>
      </c>
      <c r="P308" s="24"/>
    </row>
    <row r="309" spans="1:16">
      <c r="A309" s="31" t="s">
        <v>2062</v>
      </c>
      <c r="B309" s="31" t="s">
        <v>2063</v>
      </c>
      <c r="C309" s="35" t="s">
        <v>2054</v>
      </c>
      <c r="D309" s="35" t="s">
        <v>2055</v>
      </c>
      <c r="E309" s="31" t="s">
        <v>2056</v>
      </c>
      <c r="F309" s="31"/>
      <c r="G309" s="31" t="s">
        <v>1871</v>
      </c>
      <c r="H309" s="31" t="s">
        <v>2057</v>
      </c>
      <c r="I309" s="31" t="s">
        <v>1826</v>
      </c>
      <c r="J309" s="31"/>
      <c r="K309" s="31" t="s">
        <v>1826</v>
      </c>
      <c r="L309" s="33"/>
      <c r="M309" s="33"/>
      <c r="N309" s="24" t="s">
        <v>2201</v>
      </c>
      <c r="O309" s="24" t="str">
        <f>IF(LEN(N309)&gt;1,IFERROR(VLOOKUP(N309,'Sig WI list'!C:N,11,FALSE),""),"")</f>
        <v>Eniko Sokondar, Vijay Balasubramanian, MediaTek, Qualcomm</v>
      </c>
      <c r="P309" s="24"/>
    </row>
    <row r="310" spans="1:16">
      <c r="A310" s="36" t="s">
        <v>563</v>
      </c>
      <c r="B310" s="32" t="s">
        <v>564</v>
      </c>
      <c r="C310" s="35"/>
      <c r="D310" s="35"/>
      <c r="E310" s="31"/>
      <c r="F310" s="31"/>
      <c r="G310" s="32"/>
      <c r="H310" s="32"/>
      <c r="I310" s="32"/>
      <c r="J310" s="31"/>
      <c r="K310" s="31"/>
      <c r="M310" s="24"/>
      <c r="N310" s="24" t="s">
        <v>2322</v>
      </c>
      <c r="O310" s="24" t="str">
        <f>IF(LEN(N310)&gt;1,IFERROR(VLOOKUP(N310,'Sig WI list'!C:N,11,FALSE),""),"")</f>
        <v/>
      </c>
      <c r="P310" s="24"/>
    </row>
    <row r="311" spans="1:16" ht="23.25" customHeight="1">
      <c r="A311" s="34" t="s">
        <v>565</v>
      </c>
      <c r="B311" s="31" t="s">
        <v>566</v>
      </c>
      <c r="C311" s="35" t="s">
        <v>11</v>
      </c>
      <c r="D311" s="35" t="s">
        <v>12</v>
      </c>
      <c r="E311" s="31" t="s">
        <v>13</v>
      </c>
      <c r="F311" s="31"/>
      <c r="G311" s="31" t="s">
        <v>1829</v>
      </c>
      <c r="H311" s="31" t="s">
        <v>1911</v>
      </c>
      <c r="I311" s="31" t="s">
        <v>1827</v>
      </c>
      <c r="J311" s="31"/>
      <c r="K311" s="31" t="s">
        <v>1827</v>
      </c>
      <c r="M311" s="24"/>
      <c r="N311" s="77" t="s">
        <v>2323</v>
      </c>
      <c r="O311" s="24" t="str">
        <f>IF(LEN(N311)&gt;1,IFERROR(VLOOKUP(N311,'Sig WI list'!C:N,11,FALSE),""),"")</f>
        <v>Ericsson</v>
      </c>
      <c r="P311" s="24"/>
    </row>
    <row r="312" spans="1:16" ht="15.75" customHeight="1">
      <c r="A312" s="34" t="s">
        <v>567</v>
      </c>
      <c r="B312" s="31" t="s">
        <v>568</v>
      </c>
      <c r="C312" s="35" t="s">
        <v>11</v>
      </c>
      <c r="D312" s="35" t="s">
        <v>12</v>
      </c>
      <c r="E312" s="31" t="s">
        <v>13</v>
      </c>
      <c r="F312" s="31"/>
      <c r="G312" s="31" t="s">
        <v>1829</v>
      </c>
      <c r="H312" s="31" t="s">
        <v>1911</v>
      </c>
      <c r="I312" s="31" t="s">
        <v>1827</v>
      </c>
      <c r="J312" s="31"/>
      <c r="K312" s="31" t="s">
        <v>1827</v>
      </c>
      <c r="M312" s="24"/>
      <c r="N312" s="77" t="s">
        <v>2323</v>
      </c>
      <c r="O312" s="24" t="str">
        <f>IF(LEN(N312)&gt;1,IFERROR(VLOOKUP(N312,'Sig WI list'!C:N,11,FALSE),""),"")</f>
        <v>Ericsson</v>
      </c>
      <c r="P312" s="24"/>
    </row>
    <row r="313" spans="1:16" ht="23.25" customHeight="1">
      <c r="A313" s="34" t="s">
        <v>569</v>
      </c>
      <c r="B313" s="31" t="s">
        <v>570</v>
      </c>
      <c r="C313" s="95" t="s">
        <v>2619</v>
      </c>
      <c r="D313" s="35" t="s">
        <v>12</v>
      </c>
      <c r="E313" s="31" t="s">
        <v>13</v>
      </c>
      <c r="F313" s="31"/>
      <c r="G313" s="31" t="s">
        <v>1826</v>
      </c>
      <c r="H313" s="32"/>
      <c r="I313" s="32"/>
      <c r="J313" s="31"/>
      <c r="M313" s="24"/>
      <c r="N313" s="24" t="s">
        <v>2323</v>
      </c>
      <c r="O313" s="24" t="str">
        <f>IF(LEN(N313)&gt;1,IFERROR(VLOOKUP(N313,'Sig WI list'!C:N,11,FALSE),""),"")</f>
        <v>Ericsson</v>
      </c>
      <c r="P313" s="24"/>
    </row>
    <row r="314" spans="1:16">
      <c r="A314" s="36" t="s">
        <v>572</v>
      </c>
      <c r="B314" s="32" t="s">
        <v>573</v>
      </c>
      <c r="C314" s="35"/>
      <c r="D314" s="35"/>
      <c r="E314" s="31"/>
      <c r="F314" s="31"/>
      <c r="G314" s="32"/>
      <c r="H314" s="32"/>
      <c r="I314" s="32"/>
      <c r="J314" s="31"/>
      <c r="M314" s="24"/>
      <c r="N314" s="24" t="s">
        <v>2322</v>
      </c>
      <c r="O314" s="24" t="str">
        <f>IF(LEN(N314)&gt;1,IFERROR(VLOOKUP(N314,'Sig WI list'!C:N,11,FALSE),""),"")</f>
        <v/>
      </c>
      <c r="P314" s="24"/>
    </row>
    <row r="315" spans="1:16" ht="23.25" customHeight="1">
      <c r="A315" s="34" t="s">
        <v>574</v>
      </c>
      <c r="B315" s="31" t="s">
        <v>575</v>
      </c>
      <c r="C315" s="35" t="s">
        <v>11</v>
      </c>
      <c r="D315" s="35" t="s">
        <v>12</v>
      </c>
      <c r="E315" s="31" t="s">
        <v>13</v>
      </c>
      <c r="F315" s="31"/>
      <c r="G315" s="31" t="s">
        <v>1829</v>
      </c>
      <c r="H315" s="31" t="s">
        <v>1911</v>
      </c>
      <c r="I315" s="31" t="s">
        <v>1827</v>
      </c>
      <c r="J315" s="31"/>
      <c r="K315" s="31" t="s">
        <v>1827</v>
      </c>
      <c r="M315" s="24"/>
      <c r="N315" s="77" t="s">
        <v>2323</v>
      </c>
      <c r="O315" s="24" t="str">
        <f>IF(LEN(N315)&gt;1,IFERROR(VLOOKUP(N315,'Sig WI list'!C:N,11,FALSE),""),"")</f>
        <v>Ericsson</v>
      </c>
      <c r="P315" s="24"/>
    </row>
    <row r="316" spans="1:16" ht="15.75" customHeight="1">
      <c r="A316" s="34" t="s">
        <v>576</v>
      </c>
      <c r="B316" s="31" t="s">
        <v>577</v>
      </c>
      <c r="C316" s="35" t="s">
        <v>11</v>
      </c>
      <c r="D316" s="35" t="s">
        <v>88</v>
      </c>
      <c r="E316" s="31" t="s">
        <v>89</v>
      </c>
      <c r="F316" s="31"/>
      <c r="G316" s="31" t="s">
        <v>1829</v>
      </c>
      <c r="H316" s="31" t="s">
        <v>1911</v>
      </c>
      <c r="I316" s="31" t="s">
        <v>1827</v>
      </c>
      <c r="J316" s="31"/>
      <c r="K316" s="31" t="s">
        <v>1827</v>
      </c>
      <c r="M316" s="24"/>
      <c r="N316" s="77" t="s">
        <v>2323</v>
      </c>
      <c r="O316" s="24" t="str">
        <f>IF(LEN(N316)&gt;1,IFERROR(VLOOKUP(N316,'Sig WI list'!C:N,11,FALSE),""),"")</f>
        <v>Ericsson</v>
      </c>
      <c r="P316" s="24"/>
    </row>
    <row r="317" spans="1:16" ht="23.25" customHeight="1">
      <c r="A317" s="34" t="s">
        <v>578</v>
      </c>
      <c r="B317" s="31" t="s">
        <v>579</v>
      </c>
      <c r="C317" s="35" t="s">
        <v>11</v>
      </c>
      <c r="D317" s="35" t="s">
        <v>12</v>
      </c>
      <c r="E317" s="31" t="s">
        <v>13</v>
      </c>
      <c r="F317" s="31"/>
      <c r="G317" s="31" t="s">
        <v>1829</v>
      </c>
      <c r="H317" s="31" t="s">
        <v>1911</v>
      </c>
      <c r="I317" s="31" t="s">
        <v>1827</v>
      </c>
      <c r="J317" s="31"/>
      <c r="K317" s="31" t="s">
        <v>1827</v>
      </c>
      <c r="M317" s="24"/>
      <c r="N317" s="77" t="s">
        <v>2323</v>
      </c>
      <c r="O317" s="24" t="str">
        <f>IF(LEN(N317)&gt;1,IFERROR(VLOOKUP(N317,'Sig WI list'!C:N,11,FALSE),""),"")</f>
        <v>Ericsson</v>
      </c>
      <c r="P317" s="24"/>
    </row>
    <row r="318" spans="1:16" ht="23.25" customHeight="1">
      <c r="A318" s="34" t="s">
        <v>580</v>
      </c>
      <c r="B318" s="31" t="s">
        <v>581</v>
      </c>
      <c r="C318" s="35" t="s">
        <v>11</v>
      </c>
      <c r="D318" s="35" t="s">
        <v>582</v>
      </c>
      <c r="E318" s="31" t="s">
        <v>583</v>
      </c>
      <c r="F318" s="31"/>
      <c r="G318" s="31" t="s">
        <v>1829</v>
      </c>
      <c r="H318" s="31" t="s">
        <v>1911</v>
      </c>
      <c r="I318" s="31" t="s">
        <v>1827</v>
      </c>
      <c r="J318" s="31"/>
      <c r="K318" s="31" t="s">
        <v>1827</v>
      </c>
      <c r="M318" s="24"/>
      <c r="N318" s="77" t="s">
        <v>2323</v>
      </c>
      <c r="O318" s="24" t="str">
        <f>IF(LEN(N318)&gt;1,IFERROR(VLOOKUP(N318,'Sig WI list'!C:N,11,FALSE),""),"")</f>
        <v>Ericsson</v>
      </c>
      <c r="P318" s="24"/>
    </row>
    <row r="319" spans="1:16" ht="34.5" customHeight="1">
      <c r="A319" s="34" t="s">
        <v>584</v>
      </c>
      <c r="B319" s="31" t="s">
        <v>585</v>
      </c>
      <c r="C319" s="35" t="s">
        <v>11</v>
      </c>
      <c r="D319" s="35" t="s">
        <v>586</v>
      </c>
      <c r="E319" s="31" t="s">
        <v>587</v>
      </c>
      <c r="F319" s="31"/>
      <c r="G319" s="31" t="s">
        <v>1829</v>
      </c>
      <c r="H319" s="31" t="s">
        <v>1911</v>
      </c>
      <c r="I319" s="31" t="s">
        <v>1827</v>
      </c>
      <c r="J319" s="31"/>
      <c r="K319" s="31" t="s">
        <v>1827</v>
      </c>
      <c r="M319" s="24"/>
      <c r="N319" s="77" t="s">
        <v>2323</v>
      </c>
      <c r="O319" s="24" t="str">
        <f>IF(LEN(N319)&gt;1,IFERROR(VLOOKUP(N319,'Sig WI list'!C:N,11,FALSE),""),"")</f>
        <v>Ericsson</v>
      </c>
      <c r="P319" s="24"/>
    </row>
    <row r="320" spans="1:16" ht="34.5" customHeight="1">
      <c r="A320" s="34" t="s">
        <v>1860</v>
      </c>
      <c r="B320" s="31" t="s">
        <v>588</v>
      </c>
      <c r="C320" s="35" t="s">
        <v>11</v>
      </c>
      <c r="D320" s="35" t="s">
        <v>589</v>
      </c>
      <c r="E320" s="31" t="s">
        <v>1831</v>
      </c>
      <c r="F320" s="31"/>
      <c r="G320" s="31" t="s">
        <v>1863</v>
      </c>
      <c r="H320" s="32"/>
      <c r="I320" s="32"/>
      <c r="J320" s="31"/>
      <c r="M320" s="24"/>
      <c r="N320" s="77" t="s">
        <v>2323</v>
      </c>
      <c r="O320" s="24" t="str">
        <f>IF(LEN(N320)&gt;1,IFERROR(VLOOKUP(N320,'Sig WI list'!C:N,11,FALSE),""),"")</f>
        <v>Ericsson</v>
      </c>
      <c r="P320" s="24"/>
    </row>
    <row r="321" spans="1:16" ht="57" customHeight="1">
      <c r="A321" s="34" t="s">
        <v>1861</v>
      </c>
      <c r="B321" s="31" t="s">
        <v>590</v>
      </c>
      <c r="C321" s="35" t="s">
        <v>11</v>
      </c>
      <c r="D321" s="35" t="s">
        <v>591</v>
      </c>
      <c r="E321" s="31" t="s">
        <v>1832</v>
      </c>
      <c r="F321" s="31"/>
      <c r="G321" s="31" t="s">
        <v>1824</v>
      </c>
      <c r="H321" s="32"/>
      <c r="I321" s="32"/>
      <c r="J321" s="31"/>
      <c r="M321" s="24"/>
      <c r="N321" s="77" t="s">
        <v>2323</v>
      </c>
      <c r="O321" s="24" t="str">
        <f>IF(LEN(N321)&gt;1,IFERROR(VLOOKUP(N321,'Sig WI list'!C:N,11,FALSE),""),"")</f>
        <v>Ericsson</v>
      </c>
      <c r="P321" s="24"/>
    </row>
    <row r="322" spans="1:16" ht="39" customHeight="1">
      <c r="A322" s="51" t="s">
        <v>2418</v>
      </c>
      <c r="B322" s="31" t="s">
        <v>2419</v>
      </c>
      <c r="C322" s="52" t="s">
        <v>170</v>
      </c>
      <c r="D322" s="127" t="s">
        <v>2420</v>
      </c>
      <c r="E322" s="30" t="s">
        <v>2421</v>
      </c>
      <c r="F322" s="31"/>
      <c r="G322" s="31" t="s">
        <v>1871</v>
      </c>
      <c r="H322" s="32"/>
      <c r="I322" s="32"/>
      <c r="J322" s="31"/>
      <c r="M322" s="24"/>
      <c r="N322" s="24" t="s">
        <v>2323</v>
      </c>
      <c r="O322" s="24" t="str">
        <f>IF(LEN(N322)&gt;1,IFERROR(VLOOKUP(N322,'Sig WI list'!C:N,11,FALSE),""),"")</f>
        <v>Ericsson</v>
      </c>
      <c r="P322" s="24"/>
    </row>
    <row r="323" spans="1:16" ht="13" customHeight="1">
      <c r="A323" s="51" t="s">
        <v>2680</v>
      </c>
      <c r="B323" s="33" t="s">
        <v>2776</v>
      </c>
      <c r="C323" s="118" t="s">
        <v>1921</v>
      </c>
      <c r="D323" s="85" t="s">
        <v>2866</v>
      </c>
      <c r="E323" s="86" t="s">
        <v>2867</v>
      </c>
      <c r="F323" s="41"/>
      <c r="G323" s="31" t="s">
        <v>897</v>
      </c>
      <c r="H323" s="32"/>
      <c r="I323" s="32"/>
      <c r="J323" s="31"/>
      <c r="M323" s="24"/>
      <c r="N323" s="24" t="s">
        <v>2858</v>
      </c>
      <c r="O323" s="24"/>
      <c r="P323" s="24"/>
    </row>
    <row r="324" spans="1:16" ht="12" customHeight="1">
      <c r="A324" s="51" t="s">
        <v>2681</v>
      </c>
      <c r="B324" s="33" t="s">
        <v>2823</v>
      </c>
      <c r="C324" s="118" t="s">
        <v>170</v>
      </c>
      <c r="D324" s="85" t="s">
        <v>2941</v>
      </c>
      <c r="E324" s="86" t="s">
        <v>2942</v>
      </c>
      <c r="F324" s="41"/>
      <c r="G324" s="31" t="s">
        <v>897</v>
      </c>
      <c r="H324" s="32"/>
      <c r="I324" s="32"/>
      <c r="J324" s="31"/>
      <c r="M324" s="24"/>
      <c r="N324" s="24" t="s">
        <v>2314</v>
      </c>
      <c r="O324" s="24"/>
      <c r="P324" s="24"/>
    </row>
    <row r="325" spans="1:16">
      <c r="A325" s="36" t="s">
        <v>592</v>
      </c>
      <c r="B325" s="32" t="s">
        <v>593</v>
      </c>
      <c r="C325" s="35"/>
      <c r="D325" s="49"/>
      <c r="E325" s="54"/>
      <c r="F325" s="31"/>
      <c r="G325" s="32"/>
      <c r="H325" s="32"/>
      <c r="I325" s="32"/>
      <c r="J325" s="31"/>
      <c r="M325" s="24"/>
      <c r="N325" s="24" t="s">
        <v>2322</v>
      </c>
      <c r="O325" s="24" t="str">
        <f>IF(LEN(N325)&gt;1,IFERROR(VLOOKUP(N325,'Sig WI list'!C:N,11,FALSE),""),"")</f>
        <v/>
      </c>
      <c r="P325" s="24"/>
    </row>
    <row r="326" spans="1:16" ht="23.25" customHeight="1">
      <c r="A326" s="34" t="s">
        <v>594</v>
      </c>
      <c r="B326" s="31" t="s">
        <v>595</v>
      </c>
      <c r="C326" s="35" t="s">
        <v>11</v>
      </c>
      <c r="D326" s="35" t="s">
        <v>152</v>
      </c>
      <c r="E326" s="31" t="s">
        <v>153</v>
      </c>
      <c r="F326" s="31"/>
      <c r="G326" s="31" t="s">
        <v>1829</v>
      </c>
      <c r="H326" s="31" t="s">
        <v>1911</v>
      </c>
      <c r="I326" s="31" t="s">
        <v>1827</v>
      </c>
      <c r="J326" s="31"/>
      <c r="K326" s="31" t="s">
        <v>1827</v>
      </c>
      <c r="M326" s="24"/>
      <c r="N326" s="77" t="s">
        <v>2323</v>
      </c>
      <c r="O326" s="24" t="str">
        <f>IF(LEN(N326)&gt;1,IFERROR(VLOOKUP(N326,'Sig WI list'!C:N,11,FALSE),""),"")</f>
        <v>Ericsson</v>
      </c>
      <c r="P326" s="24"/>
    </row>
    <row r="327" spans="1:16" ht="23.25" customHeight="1">
      <c r="A327" s="34" t="s">
        <v>596</v>
      </c>
      <c r="B327" s="31" t="s">
        <v>597</v>
      </c>
      <c r="C327" s="35" t="s">
        <v>11</v>
      </c>
      <c r="D327" s="35" t="s">
        <v>152</v>
      </c>
      <c r="E327" s="31" t="s">
        <v>153</v>
      </c>
      <c r="F327" s="31"/>
      <c r="G327" s="31" t="s">
        <v>1829</v>
      </c>
      <c r="H327" s="31" t="s">
        <v>1911</v>
      </c>
      <c r="I327" s="31" t="s">
        <v>1827</v>
      </c>
      <c r="J327" s="31"/>
      <c r="K327" s="31" t="s">
        <v>1827</v>
      </c>
      <c r="M327" s="24"/>
      <c r="N327" s="77" t="s">
        <v>2323</v>
      </c>
      <c r="O327" s="24" t="str">
        <f>IF(LEN(N327)&gt;1,IFERROR(VLOOKUP(N327,'Sig WI list'!C:N,11,FALSE),""),"")</f>
        <v>Ericsson</v>
      </c>
      <c r="P327" s="24"/>
    </row>
    <row r="328" spans="1:16" ht="20">
      <c r="A328" s="34" t="s">
        <v>598</v>
      </c>
      <c r="B328" s="31" t="s">
        <v>599</v>
      </c>
      <c r="C328" s="35" t="s">
        <v>170</v>
      </c>
      <c r="D328" s="35" t="s">
        <v>600</v>
      </c>
      <c r="E328" s="31" t="s">
        <v>601</v>
      </c>
      <c r="F328" s="31"/>
      <c r="G328" s="31" t="s">
        <v>1830</v>
      </c>
      <c r="H328" s="32"/>
      <c r="I328" s="32"/>
      <c r="J328" s="31"/>
      <c r="M328" s="24"/>
      <c r="N328" s="24" t="s">
        <v>2304</v>
      </c>
      <c r="O328" s="24" t="str">
        <f>IF(LEN(N328)&gt;1,IFERROR(VLOOKUP(N328,'Sig WI list'!C:N,11,FALSE),""),"")</f>
        <v>Matti Kangas</v>
      </c>
      <c r="P328" s="24"/>
    </row>
    <row r="329" spans="1:16" ht="20">
      <c r="A329" s="34" t="s">
        <v>602</v>
      </c>
      <c r="B329" s="31" t="s">
        <v>603</v>
      </c>
      <c r="C329" s="35" t="s">
        <v>170</v>
      </c>
      <c r="D329" s="35" t="s">
        <v>604</v>
      </c>
      <c r="E329" s="31" t="s">
        <v>605</v>
      </c>
      <c r="F329" s="31"/>
      <c r="G329" s="31" t="s">
        <v>1830</v>
      </c>
      <c r="H329" s="32"/>
      <c r="I329" s="32"/>
      <c r="J329" s="31"/>
      <c r="M329" s="24"/>
      <c r="N329" s="24" t="s">
        <v>2304</v>
      </c>
      <c r="O329" s="24" t="str">
        <f>IF(LEN(N329)&gt;1,IFERROR(VLOOKUP(N329,'Sig WI list'!C:N,11,FALSE),""),"")</f>
        <v>Matti Kangas</v>
      </c>
      <c r="P329" s="24"/>
    </row>
    <row r="330" spans="1:16" ht="20">
      <c r="A330" s="34" t="s">
        <v>606</v>
      </c>
      <c r="B330" s="31" t="s">
        <v>607</v>
      </c>
      <c r="C330" s="35" t="s">
        <v>170</v>
      </c>
      <c r="D330" s="35" t="s">
        <v>608</v>
      </c>
      <c r="E330" s="31" t="s">
        <v>615</v>
      </c>
      <c r="F330" s="31"/>
      <c r="G330" s="31" t="s">
        <v>1830</v>
      </c>
      <c r="H330" s="32"/>
      <c r="I330" s="32"/>
      <c r="J330" s="31"/>
      <c r="M330" s="24"/>
      <c r="N330" s="24" t="s">
        <v>2304</v>
      </c>
      <c r="O330" s="24" t="str">
        <f>IF(LEN(N330)&gt;1,IFERROR(VLOOKUP(N330,'Sig WI list'!C:N,11,FALSE),""),"")</f>
        <v>Matti Kangas</v>
      </c>
      <c r="P330" s="24"/>
    </row>
    <row r="331" spans="1:16" ht="20">
      <c r="A331" s="34" t="s">
        <v>609</v>
      </c>
      <c r="B331" s="31" t="s">
        <v>610</v>
      </c>
      <c r="C331" s="35" t="s">
        <v>170</v>
      </c>
      <c r="D331" s="35" t="s">
        <v>600</v>
      </c>
      <c r="E331" s="31" t="s">
        <v>601</v>
      </c>
      <c r="F331" s="31"/>
      <c r="G331" s="31" t="s">
        <v>1830</v>
      </c>
      <c r="H331" s="32"/>
      <c r="I331" s="32"/>
      <c r="J331" s="31"/>
      <c r="M331" s="24"/>
      <c r="N331" s="24" t="s">
        <v>2304</v>
      </c>
      <c r="O331" s="24" t="str">
        <f>IF(LEN(N331)&gt;1,IFERROR(VLOOKUP(N331,'Sig WI list'!C:N,11,FALSE),""),"")</f>
        <v>Matti Kangas</v>
      </c>
      <c r="P331" s="24"/>
    </row>
    <row r="332" spans="1:16" ht="20">
      <c r="A332" s="34" t="s">
        <v>611</v>
      </c>
      <c r="B332" s="31" t="s">
        <v>612</v>
      </c>
      <c r="C332" s="35" t="s">
        <v>170</v>
      </c>
      <c r="D332" s="35" t="s">
        <v>604</v>
      </c>
      <c r="E332" s="31" t="s">
        <v>605</v>
      </c>
      <c r="F332" s="31"/>
      <c r="G332" s="31" t="s">
        <v>1830</v>
      </c>
      <c r="H332" s="32"/>
      <c r="I332" s="32"/>
      <c r="J332" s="31"/>
      <c r="M332" s="24"/>
      <c r="N332" s="24" t="s">
        <v>2304</v>
      </c>
      <c r="O332" s="24" t="str">
        <f>IF(LEN(N332)&gt;1,IFERROR(VLOOKUP(N332,'Sig WI list'!C:N,11,FALSE),""),"")</f>
        <v>Matti Kangas</v>
      </c>
      <c r="P332" s="24"/>
    </row>
    <row r="333" spans="1:16" ht="20">
      <c r="A333" s="34" t="s">
        <v>613</v>
      </c>
      <c r="B333" s="31" t="s">
        <v>614</v>
      </c>
      <c r="C333" s="35" t="s">
        <v>170</v>
      </c>
      <c r="D333" s="35" t="s">
        <v>608</v>
      </c>
      <c r="E333" s="31" t="s">
        <v>615</v>
      </c>
      <c r="F333" s="31"/>
      <c r="G333" s="31" t="s">
        <v>1830</v>
      </c>
      <c r="H333" s="32"/>
      <c r="I333" s="32"/>
      <c r="J333" s="31"/>
      <c r="M333" s="24"/>
      <c r="N333" s="24" t="s">
        <v>2304</v>
      </c>
      <c r="O333" s="24" t="str">
        <f>IF(LEN(N333)&gt;1,IFERROR(VLOOKUP(N333,'Sig WI list'!C:N,11,FALSE),""),"")</f>
        <v>Matti Kangas</v>
      </c>
      <c r="P333" s="24"/>
    </row>
    <row r="334" spans="1:16">
      <c r="A334" s="36" t="s">
        <v>616</v>
      </c>
      <c r="B334" s="32" t="s">
        <v>617</v>
      </c>
      <c r="C334" s="35"/>
      <c r="D334" s="35"/>
      <c r="E334" s="31"/>
      <c r="F334" s="31"/>
      <c r="G334" s="32"/>
      <c r="H334" s="32"/>
      <c r="I334" s="32"/>
      <c r="J334" s="31"/>
      <c r="M334" s="24"/>
      <c r="N334" s="24" t="s">
        <v>2322</v>
      </c>
      <c r="O334" s="24" t="str">
        <f>IF(LEN(N334)&gt;1,IFERROR(VLOOKUP(N334,'Sig WI list'!C:N,11,FALSE),""),"")</f>
        <v/>
      </c>
      <c r="P334" s="24"/>
    </row>
    <row r="335" spans="1:16">
      <c r="A335" s="36" t="s">
        <v>618</v>
      </c>
      <c r="B335" s="32" t="s">
        <v>619</v>
      </c>
      <c r="C335" s="35"/>
      <c r="D335" s="35"/>
      <c r="E335" s="31"/>
      <c r="F335" s="31"/>
      <c r="G335" s="32"/>
      <c r="H335" s="32"/>
      <c r="I335" s="32"/>
      <c r="J335" s="31"/>
      <c r="M335" s="24"/>
      <c r="N335" s="24" t="s">
        <v>2322</v>
      </c>
      <c r="O335" s="24" t="str">
        <f>IF(LEN(N335)&gt;1,IFERROR(VLOOKUP(N335,'Sig WI list'!C:N,11,FALSE),""),"")</f>
        <v/>
      </c>
      <c r="P335" s="24"/>
    </row>
    <row r="336" spans="1:16" ht="23.25" customHeight="1">
      <c r="A336" s="34" t="s">
        <v>620</v>
      </c>
      <c r="B336" s="31" t="s">
        <v>621</v>
      </c>
      <c r="C336" s="35" t="s">
        <v>11</v>
      </c>
      <c r="D336" s="35" t="s">
        <v>12</v>
      </c>
      <c r="E336" s="31" t="s">
        <v>13</v>
      </c>
      <c r="F336" s="31"/>
      <c r="G336" s="31" t="s">
        <v>1829</v>
      </c>
      <c r="H336" s="31" t="s">
        <v>1911</v>
      </c>
      <c r="I336" s="31" t="s">
        <v>1827</v>
      </c>
      <c r="J336" s="31"/>
      <c r="K336" s="31" t="s">
        <v>1827</v>
      </c>
      <c r="M336" s="24"/>
      <c r="N336" s="77" t="s">
        <v>2323</v>
      </c>
      <c r="O336" s="24" t="str">
        <f>IF(LEN(N336)&gt;1,IFERROR(VLOOKUP(N336,'Sig WI list'!C:N,11,FALSE),""),"")</f>
        <v>Ericsson</v>
      </c>
      <c r="P336" s="24"/>
    </row>
    <row r="337" spans="1:16" ht="23.25" customHeight="1">
      <c r="A337" s="34" t="s">
        <v>622</v>
      </c>
      <c r="B337" s="31" t="s">
        <v>623</v>
      </c>
      <c r="C337" s="35" t="s">
        <v>11</v>
      </c>
      <c r="D337" s="35" t="s">
        <v>12</v>
      </c>
      <c r="E337" s="31" t="s">
        <v>13</v>
      </c>
      <c r="F337" s="31"/>
      <c r="G337" s="31" t="s">
        <v>1829</v>
      </c>
      <c r="H337" s="31" t="s">
        <v>1911</v>
      </c>
      <c r="I337" s="31" t="s">
        <v>1827</v>
      </c>
      <c r="J337" s="31"/>
      <c r="K337" s="31" t="s">
        <v>1827</v>
      </c>
      <c r="M337" s="24"/>
      <c r="N337" s="77" t="s">
        <v>2323</v>
      </c>
      <c r="O337" s="24" t="str">
        <f>IF(LEN(N337)&gt;1,IFERROR(VLOOKUP(N337,'Sig WI list'!C:N,11,FALSE),""),"")</f>
        <v>Ericsson</v>
      </c>
      <c r="P337" s="24"/>
    </row>
    <row r="338" spans="1:16" ht="15.75" customHeight="1">
      <c r="A338" s="34" t="s">
        <v>624</v>
      </c>
      <c r="B338" s="31" t="s">
        <v>625</v>
      </c>
      <c r="C338" s="35" t="s">
        <v>11</v>
      </c>
      <c r="D338" s="35" t="s">
        <v>199</v>
      </c>
      <c r="E338" s="31" t="s">
        <v>200</v>
      </c>
      <c r="F338" s="31"/>
      <c r="G338" s="31" t="s">
        <v>1829</v>
      </c>
      <c r="H338" s="31" t="s">
        <v>1911</v>
      </c>
      <c r="I338" s="31" t="s">
        <v>1827</v>
      </c>
      <c r="J338" s="31"/>
      <c r="K338" s="31" t="s">
        <v>1827</v>
      </c>
      <c r="M338" s="24"/>
      <c r="N338" s="77" t="s">
        <v>2323</v>
      </c>
      <c r="O338" s="24" t="str">
        <f>IF(LEN(N338)&gt;1,IFERROR(VLOOKUP(N338,'Sig WI list'!C:N,11,FALSE),""),"")</f>
        <v>Ericsson</v>
      </c>
      <c r="P338" s="24"/>
    </row>
    <row r="339" spans="1:16" ht="20">
      <c r="A339" s="47" t="s">
        <v>2360</v>
      </c>
      <c r="B339" s="27" t="s">
        <v>2361</v>
      </c>
      <c r="C339" s="35" t="s">
        <v>1921</v>
      </c>
      <c r="D339" s="35" t="s">
        <v>2362</v>
      </c>
      <c r="E339" s="31" t="s">
        <v>2363</v>
      </c>
      <c r="F339" s="31"/>
      <c r="G339" s="31" t="s">
        <v>897</v>
      </c>
      <c r="H339" s="32"/>
      <c r="I339" s="32"/>
      <c r="J339" s="31"/>
      <c r="M339" s="24"/>
      <c r="N339" s="24" t="s">
        <v>2357</v>
      </c>
      <c r="O339" s="24" t="str">
        <f>IF(LEN(N339)&gt;1,IFERROR(VLOOKUP(N339,'Sig WI list'!C:N,11,FALSE),""),"")</f>
        <v>Jing Zhao, China telecom</v>
      </c>
      <c r="P339" s="24"/>
    </row>
    <row r="340" spans="1:16" ht="21">
      <c r="A340" s="36" t="s">
        <v>626</v>
      </c>
      <c r="B340" s="32" t="s">
        <v>627</v>
      </c>
      <c r="C340" s="35"/>
      <c r="D340" s="35"/>
      <c r="E340" s="31"/>
      <c r="F340" s="31"/>
      <c r="G340" s="32"/>
      <c r="H340" s="32"/>
      <c r="I340" s="32"/>
      <c r="J340" s="31"/>
      <c r="M340" s="24"/>
      <c r="N340" s="24" t="s">
        <v>2322</v>
      </c>
      <c r="O340" s="24" t="str">
        <f>IF(LEN(N340)&gt;1,IFERROR(VLOOKUP(N340,'Sig WI list'!C:N,11,FALSE),""),"")</f>
        <v/>
      </c>
      <c r="P340" s="24"/>
    </row>
    <row r="341" spans="1:16" ht="23.25" customHeight="1">
      <c r="A341" s="34" t="s">
        <v>628</v>
      </c>
      <c r="B341" s="31" t="s">
        <v>629</v>
      </c>
      <c r="C341" s="35" t="s">
        <v>11</v>
      </c>
      <c r="D341" s="35" t="s">
        <v>630</v>
      </c>
      <c r="E341" s="31" t="s">
        <v>631</v>
      </c>
      <c r="F341" s="31"/>
      <c r="G341" s="31" t="s">
        <v>1830</v>
      </c>
      <c r="H341" s="32"/>
      <c r="I341" s="32"/>
      <c r="J341" s="31"/>
      <c r="M341" s="24"/>
      <c r="N341" s="24" t="s">
        <v>2323</v>
      </c>
      <c r="O341" s="24" t="str">
        <f>IF(LEN(N341)&gt;1,IFERROR(VLOOKUP(N341,'Sig WI list'!C:N,11,FALSE),""),"")</f>
        <v>Ericsson</v>
      </c>
      <c r="P341" s="24"/>
    </row>
    <row r="342" spans="1:16" ht="23.25" customHeight="1">
      <c r="A342" s="34" t="s">
        <v>632</v>
      </c>
      <c r="B342" s="31" t="s">
        <v>633</v>
      </c>
      <c r="C342" s="35" t="s">
        <v>11</v>
      </c>
      <c r="D342" s="35" t="s">
        <v>634</v>
      </c>
      <c r="E342" s="31" t="s">
        <v>635</v>
      </c>
      <c r="F342" s="31"/>
      <c r="G342" s="31" t="s">
        <v>1830</v>
      </c>
      <c r="H342" s="32"/>
      <c r="I342" s="32"/>
      <c r="J342" s="31"/>
      <c r="M342" s="24"/>
      <c r="N342" s="24" t="s">
        <v>2323</v>
      </c>
      <c r="O342" s="24" t="str">
        <f>IF(LEN(N342)&gt;1,IFERROR(VLOOKUP(N342,'Sig WI list'!C:N,11,FALSE),""),"")</f>
        <v>Ericsson</v>
      </c>
      <c r="P342" s="24"/>
    </row>
    <row r="343" spans="1:16" ht="23.25" customHeight="1">
      <c r="A343" s="34" t="s">
        <v>636</v>
      </c>
      <c r="B343" s="31" t="s">
        <v>637</v>
      </c>
      <c r="C343" s="35" t="s">
        <v>11</v>
      </c>
      <c r="D343" s="35" t="s">
        <v>638</v>
      </c>
      <c r="E343" s="31" t="s">
        <v>639</v>
      </c>
      <c r="F343" s="31"/>
      <c r="G343" s="31" t="s">
        <v>1826</v>
      </c>
      <c r="H343" s="32"/>
      <c r="I343" s="32"/>
      <c r="J343" s="31"/>
      <c r="M343" s="24"/>
      <c r="N343" s="24" t="s">
        <v>2323</v>
      </c>
      <c r="O343" s="24" t="str">
        <f>IF(LEN(N343)&gt;1,IFERROR(VLOOKUP(N343,'Sig WI list'!C:N,11,FALSE),""),"")</f>
        <v>Ericsson</v>
      </c>
      <c r="P343" s="24"/>
    </row>
    <row r="344" spans="1:16" ht="33" customHeight="1">
      <c r="A344" s="51" t="s">
        <v>2422</v>
      </c>
      <c r="B344" s="31" t="s">
        <v>2423</v>
      </c>
      <c r="C344" s="53" t="s">
        <v>170</v>
      </c>
      <c r="D344" s="53" t="s">
        <v>2424</v>
      </c>
      <c r="E344" s="31" t="s">
        <v>2439</v>
      </c>
      <c r="F344" s="31"/>
      <c r="G344" s="31" t="s">
        <v>1826</v>
      </c>
      <c r="H344" s="32"/>
      <c r="I344" s="32"/>
      <c r="J344" s="31"/>
      <c r="M344" s="24"/>
      <c r="N344" s="24" t="s">
        <v>2323</v>
      </c>
      <c r="O344" s="24" t="str">
        <f>IF(LEN(N344)&gt;1,IFERROR(VLOOKUP(N344,'Sig WI list'!C:N,11,FALSE),""),"")</f>
        <v>Ericsson</v>
      </c>
      <c r="P344" s="24"/>
    </row>
    <row r="345" spans="1:16" ht="33" customHeight="1">
      <c r="A345" s="51" t="s">
        <v>2425</v>
      </c>
      <c r="B345" s="31" t="s">
        <v>2426</v>
      </c>
      <c r="C345" s="53" t="s">
        <v>170</v>
      </c>
      <c r="D345" s="53" t="s">
        <v>2427</v>
      </c>
      <c r="E345" s="31" t="s">
        <v>2428</v>
      </c>
      <c r="F345" s="31"/>
      <c r="G345" s="31" t="s">
        <v>1826</v>
      </c>
      <c r="H345" s="32"/>
      <c r="I345" s="32"/>
      <c r="J345" s="31"/>
      <c r="M345" s="24"/>
      <c r="N345" s="24" t="s">
        <v>2323</v>
      </c>
      <c r="O345" s="24" t="str">
        <f>IF(LEN(N345)&gt;1,IFERROR(VLOOKUP(N345,'Sig WI list'!C:N,11,FALSE),""),"")</f>
        <v>Ericsson</v>
      </c>
      <c r="P345" s="24"/>
    </row>
    <row r="346" spans="1:16" ht="33" customHeight="1">
      <c r="A346" s="51" t="s">
        <v>2429</v>
      </c>
      <c r="B346" s="31" t="s">
        <v>2430</v>
      </c>
      <c r="C346" s="53" t="s">
        <v>170</v>
      </c>
      <c r="D346" s="53" t="s">
        <v>2431</v>
      </c>
      <c r="E346" s="31" t="s">
        <v>2432</v>
      </c>
      <c r="F346" s="31"/>
      <c r="G346" s="31" t="s">
        <v>1830</v>
      </c>
      <c r="H346" s="32"/>
      <c r="I346" s="32"/>
      <c r="J346" s="31"/>
      <c r="M346" s="24"/>
      <c r="N346" s="24" t="s">
        <v>2323</v>
      </c>
      <c r="O346" s="24" t="str">
        <f>IF(LEN(N346)&gt;1,IFERROR(VLOOKUP(N346,'Sig WI list'!C:N,11,FALSE),""),"")</f>
        <v>Ericsson</v>
      </c>
      <c r="P346" s="24"/>
    </row>
    <row r="347" spans="1:16" ht="36.75" customHeight="1">
      <c r="A347" s="36" t="s">
        <v>640</v>
      </c>
      <c r="B347" s="32" t="s">
        <v>641</v>
      </c>
      <c r="C347" s="35"/>
      <c r="D347" s="35"/>
      <c r="E347" s="31"/>
      <c r="F347" s="31"/>
      <c r="G347" s="32"/>
      <c r="H347" s="32"/>
      <c r="I347" s="32"/>
      <c r="J347" s="31"/>
      <c r="M347" s="24"/>
      <c r="N347" s="24" t="s">
        <v>2322</v>
      </c>
      <c r="O347" s="24" t="str">
        <f>IF(LEN(N347)&gt;1,IFERROR(VLOOKUP(N347,'Sig WI list'!C:N,11,FALSE),""),"")</f>
        <v/>
      </c>
      <c r="P347" s="24"/>
    </row>
    <row r="348" spans="1:16">
      <c r="A348" s="36" t="s">
        <v>642</v>
      </c>
      <c r="B348" s="32" t="s">
        <v>643</v>
      </c>
      <c r="C348" s="35"/>
      <c r="D348" s="35"/>
      <c r="E348" s="31"/>
      <c r="F348" s="31"/>
      <c r="G348" s="32"/>
      <c r="H348" s="32"/>
      <c r="I348" s="32"/>
      <c r="J348" s="31"/>
      <c r="M348" s="24"/>
      <c r="N348" s="24" t="s">
        <v>2322</v>
      </c>
      <c r="O348" s="24" t="str">
        <f>IF(LEN(N348)&gt;1,IFERROR(VLOOKUP(N348,'Sig WI list'!C:N,11,FALSE),""),"")</f>
        <v/>
      </c>
      <c r="P348" s="24"/>
    </row>
    <row r="349" spans="1:16" ht="23.25" customHeight="1">
      <c r="A349" s="34" t="s">
        <v>644</v>
      </c>
      <c r="B349" s="31" t="s">
        <v>645</v>
      </c>
      <c r="C349" s="35" t="s">
        <v>11</v>
      </c>
      <c r="D349" s="35" t="s">
        <v>12</v>
      </c>
      <c r="E349" s="31" t="s">
        <v>13</v>
      </c>
      <c r="F349" s="31"/>
      <c r="G349" s="31" t="s">
        <v>1829</v>
      </c>
      <c r="H349" s="31" t="s">
        <v>1911</v>
      </c>
      <c r="I349" s="31" t="s">
        <v>1827</v>
      </c>
      <c r="J349" s="31"/>
      <c r="K349" s="31" t="s">
        <v>1827</v>
      </c>
      <c r="M349" s="24"/>
      <c r="N349" s="77" t="s">
        <v>2323</v>
      </c>
      <c r="O349" s="24" t="str">
        <f>IF(LEN(N349)&gt;1,IFERROR(VLOOKUP(N349,'Sig WI list'!C:N,11,FALSE),""),"")</f>
        <v>Ericsson</v>
      </c>
      <c r="P349" s="24"/>
    </row>
    <row r="350" spans="1:16" ht="34.5" customHeight="1">
      <c r="A350" s="34" t="s">
        <v>646</v>
      </c>
      <c r="B350" s="31" t="s">
        <v>647</v>
      </c>
      <c r="C350" s="35" t="s">
        <v>11</v>
      </c>
      <c r="D350" s="35" t="s">
        <v>12</v>
      </c>
      <c r="E350" s="31" t="s">
        <v>13</v>
      </c>
      <c r="F350" s="31"/>
      <c r="G350" s="31" t="s">
        <v>1829</v>
      </c>
      <c r="H350" s="31" t="s">
        <v>1911</v>
      </c>
      <c r="I350" s="31" t="s">
        <v>1827</v>
      </c>
      <c r="J350" s="31"/>
      <c r="K350" s="31" t="s">
        <v>1827</v>
      </c>
      <c r="M350" s="24"/>
      <c r="N350" s="77" t="s">
        <v>2323</v>
      </c>
      <c r="O350" s="24" t="str">
        <f>IF(LEN(N350)&gt;1,IFERROR(VLOOKUP(N350,'Sig WI list'!C:N,11,FALSE),""),"")</f>
        <v>Ericsson</v>
      </c>
      <c r="P350" s="24"/>
    </row>
    <row r="351" spans="1:16" ht="34.5" customHeight="1">
      <c r="A351" s="34" t="s">
        <v>648</v>
      </c>
      <c r="B351" s="31" t="s">
        <v>649</v>
      </c>
      <c r="C351" s="35" t="s">
        <v>11</v>
      </c>
      <c r="D351" s="35" t="s">
        <v>12</v>
      </c>
      <c r="E351" s="31" t="s">
        <v>13</v>
      </c>
      <c r="F351" s="31"/>
      <c r="G351" s="31" t="s">
        <v>1829</v>
      </c>
      <c r="H351" s="31" t="s">
        <v>1911</v>
      </c>
      <c r="I351" s="31" t="s">
        <v>1827</v>
      </c>
      <c r="J351" s="31"/>
      <c r="K351" s="31" t="s">
        <v>1827</v>
      </c>
      <c r="M351" s="24"/>
      <c r="N351" s="77" t="s">
        <v>2323</v>
      </c>
      <c r="O351" s="24" t="str">
        <f>IF(LEN(N351)&gt;1,IFERROR(VLOOKUP(N351,'Sig WI list'!C:N,11,FALSE),""),"")</f>
        <v>Ericsson</v>
      </c>
      <c r="P351" s="24"/>
    </row>
    <row r="352" spans="1:16" ht="34.5" customHeight="1">
      <c r="A352" s="34" t="s">
        <v>650</v>
      </c>
      <c r="B352" s="31" t="s">
        <v>651</v>
      </c>
      <c r="C352" s="35" t="s">
        <v>11</v>
      </c>
      <c r="D352" s="35" t="s">
        <v>652</v>
      </c>
      <c r="E352" s="31" t="s">
        <v>653</v>
      </c>
      <c r="F352" s="31"/>
      <c r="G352" s="31" t="s">
        <v>1829</v>
      </c>
      <c r="H352" s="31" t="s">
        <v>1911</v>
      </c>
      <c r="I352" s="31" t="s">
        <v>1827</v>
      </c>
      <c r="J352" s="31"/>
      <c r="K352" s="31" t="s">
        <v>1827</v>
      </c>
      <c r="M352" s="24"/>
      <c r="N352" s="77" t="s">
        <v>2323</v>
      </c>
      <c r="O352" s="24" t="str">
        <f>IF(LEN(N352)&gt;1,IFERROR(VLOOKUP(N352,'Sig WI list'!C:N,11,FALSE),""),"")</f>
        <v>Ericsson</v>
      </c>
      <c r="P352" s="24"/>
    </row>
    <row r="353" spans="1:16" ht="34.5" customHeight="1">
      <c r="A353" s="34" t="s">
        <v>654</v>
      </c>
      <c r="B353" s="31" t="s">
        <v>655</v>
      </c>
      <c r="C353" s="35" t="s">
        <v>11</v>
      </c>
      <c r="D353" s="35" t="s">
        <v>12</v>
      </c>
      <c r="E353" s="31" t="s">
        <v>13</v>
      </c>
      <c r="F353" s="31"/>
      <c r="G353" s="31" t="s">
        <v>1829</v>
      </c>
      <c r="H353" s="31" t="s">
        <v>1911</v>
      </c>
      <c r="I353" s="31" t="s">
        <v>1827</v>
      </c>
      <c r="J353" s="31"/>
      <c r="K353" s="31" t="s">
        <v>1827</v>
      </c>
      <c r="M353" s="24"/>
      <c r="N353" s="77" t="s">
        <v>2323</v>
      </c>
      <c r="O353" s="24" t="str">
        <f>IF(LEN(N353)&gt;1,IFERROR(VLOOKUP(N353,'Sig WI list'!C:N,11,FALSE),""),"")</f>
        <v>Ericsson</v>
      </c>
      <c r="P353" s="24"/>
    </row>
    <row r="354" spans="1:16" ht="34.5" customHeight="1">
      <c r="A354" s="34" t="s">
        <v>656</v>
      </c>
      <c r="B354" s="31" t="s">
        <v>657</v>
      </c>
      <c r="C354" s="35" t="s">
        <v>11</v>
      </c>
      <c r="D354" s="35" t="s">
        <v>12</v>
      </c>
      <c r="E354" s="31" t="s">
        <v>13</v>
      </c>
      <c r="F354" s="31"/>
      <c r="G354" s="31" t="s">
        <v>1829</v>
      </c>
      <c r="H354" s="31" t="s">
        <v>1911</v>
      </c>
      <c r="I354" s="31" t="s">
        <v>1827</v>
      </c>
      <c r="J354" s="31"/>
      <c r="K354" s="31" t="s">
        <v>1827</v>
      </c>
      <c r="M354" s="24"/>
      <c r="N354" s="77" t="s">
        <v>2323</v>
      </c>
      <c r="O354" s="24" t="str">
        <f>IF(LEN(N354)&gt;1,IFERROR(VLOOKUP(N354,'Sig WI list'!C:N,11,FALSE),""),"")</f>
        <v>Ericsson</v>
      </c>
      <c r="P354" s="24"/>
    </row>
    <row r="355" spans="1:16" ht="34.5" customHeight="1">
      <c r="A355" s="34" t="s">
        <v>658</v>
      </c>
      <c r="B355" s="31" t="s">
        <v>659</v>
      </c>
      <c r="C355" s="35" t="s">
        <v>11</v>
      </c>
      <c r="D355" s="35" t="s">
        <v>652</v>
      </c>
      <c r="E355" s="31" t="s">
        <v>653</v>
      </c>
      <c r="F355" s="31"/>
      <c r="G355" s="31" t="s">
        <v>1829</v>
      </c>
      <c r="H355" s="31" t="s">
        <v>1911</v>
      </c>
      <c r="I355" s="31" t="s">
        <v>1827</v>
      </c>
      <c r="J355" s="31"/>
      <c r="K355" s="31" t="s">
        <v>1827</v>
      </c>
      <c r="M355" s="24"/>
      <c r="N355" s="77" t="s">
        <v>2323</v>
      </c>
      <c r="O355" s="24" t="str">
        <f>IF(LEN(N355)&gt;1,IFERROR(VLOOKUP(N355,'Sig WI list'!C:N,11,FALSE),""),"")</f>
        <v>Ericsson</v>
      </c>
      <c r="P355" s="24"/>
    </row>
    <row r="356" spans="1:16" ht="34.5" customHeight="1">
      <c r="A356" s="34" t="s">
        <v>660</v>
      </c>
      <c r="B356" s="31" t="s">
        <v>661</v>
      </c>
      <c r="C356" s="35" t="s">
        <v>11</v>
      </c>
      <c r="D356" s="35" t="s">
        <v>12</v>
      </c>
      <c r="E356" s="31" t="s">
        <v>13</v>
      </c>
      <c r="F356" s="31"/>
      <c r="G356" s="31" t="s">
        <v>1829</v>
      </c>
      <c r="H356" s="31" t="s">
        <v>1911</v>
      </c>
      <c r="I356" s="31" t="s">
        <v>1827</v>
      </c>
      <c r="J356" s="31"/>
      <c r="K356" s="31" t="s">
        <v>1827</v>
      </c>
      <c r="M356" s="24"/>
      <c r="N356" s="77" t="s">
        <v>2323</v>
      </c>
      <c r="O356" s="24" t="str">
        <f>IF(LEN(N356)&gt;1,IFERROR(VLOOKUP(N356,'Sig WI list'!C:N,11,FALSE),""),"")</f>
        <v>Ericsson</v>
      </c>
      <c r="P356" s="24"/>
    </row>
    <row r="357" spans="1:16" ht="34.5" customHeight="1">
      <c r="A357" s="34" t="s">
        <v>662</v>
      </c>
      <c r="B357" s="31" t="s">
        <v>663</v>
      </c>
      <c r="C357" s="35" t="s">
        <v>11</v>
      </c>
      <c r="D357" s="35" t="s">
        <v>12</v>
      </c>
      <c r="E357" s="31" t="s">
        <v>13</v>
      </c>
      <c r="F357" s="31"/>
      <c r="G357" s="31" t="s">
        <v>1829</v>
      </c>
      <c r="H357" s="31" t="s">
        <v>1911</v>
      </c>
      <c r="I357" s="31" t="s">
        <v>1827</v>
      </c>
      <c r="J357" s="31"/>
      <c r="K357" s="31" t="s">
        <v>1827</v>
      </c>
      <c r="M357" s="24"/>
      <c r="N357" s="77" t="s">
        <v>2323</v>
      </c>
      <c r="O357" s="24" t="str">
        <f>IF(LEN(N357)&gt;1,IFERROR(VLOOKUP(N357,'Sig WI list'!C:N,11,FALSE),""),"")</f>
        <v>Ericsson</v>
      </c>
      <c r="P357" s="24"/>
    </row>
    <row r="358" spans="1:16" ht="34.5" customHeight="1">
      <c r="A358" s="34" t="s">
        <v>664</v>
      </c>
      <c r="B358" s="31" t="s">
        <v>665</v>
      </c>
      <c r="C358" s="35" t="s">
        <v>11</v>
      </c>
      <c r="D358" s="35" t="s">
        <v>652</v>
      </c>
      <c r="E358" s="31" t="s">
        <v>653</v>
      </c>
      <c r="F358" s="31"/>
      <c r="G358" s="31" t="s">
        <v>1829</v>
      </c>
      <c r="H358" s="31" t="s">
        <v>1911</v>
      </c>
      <c r="I358" s="31" t="s">
        <v>1827</v>
      </c>
      <c r="J358" s="31"/>
      <c r="K358" s="31" t="s">
        <v>1827</v>
      </c>
      <c r="M358" s="24"/>
      <c r="N358" s="77" t="s">
        <v>2323</v>
      </c>
      <c r="O358" s="24" t="str">
        <f>IF(LEN(N358)&gt;1,IFERROR(VLOOKUP(N358,'Sig WI list'!C:N,11,FALSE),""),"")</f>
        <v>Ericsson</v>
      </c>
      <c r="P358" s="24"/>
    </row>
    <row r="359" spans="1:16" ht="45.75" customHeight="1">
      <c r="A359" s="34" t="s">
        <v>666</v>
      </c>
      <c r="B359" s="31" t="s">
        <v>667</v>
      </c>
      <c r="C359" s="35" t="s">
        <v>11</v>
      </c>
      <c r="D359" s="35" t="s">
        <v>12</v>
      </c>
      <c r="E359" s="31" t="s">
        <v>668</v>
      </c>
      <c r="F359" s="31"/>
      <c r="G359" s="31" t="s">
        <v>1829</v>
      </c>
      <c r="H359" s="31" t="s">
        <v>1911</v>
      </c>
      <c r="I359" s="31" t="s">
        <v>1827</v>
      </c>
      <c r="J359" s="31"/>
      <c r="K359" s="31" t="s">
        <v>1827</v>
      </c>
      <c r="M359" s="24"/>
      <c r="N359" s="77" t="s">
        <v>2323</v>
      </c>
      <c r="O359" s="24" t="str">
        <f>IF(LEN(N359)&gt;1,IFERROR(VLOOKUP(N359,'Sig WI list'!C:N,11,FALSE),""),"")</f>
        <v>Ericsson</v>
      </c>
      <c r="P359" s="24"/>
    </row>
    <row r="360" spans="1:16" ht="45.75" customHeight="1">
      <c r="A360" s="34" t="s">
        <v>669</v>
      </c>
      <c r="B360" s="31" t="s">
        <v>670</v>
      </c>
      <c r="C360" s="35" t="s">
        <v>11</v>
      </c>
      <c r="D360" s="35" t="s">
        <v>671</v>
      </c>
      <c r="E360" s="31" t="s">
        <v>672</v>
      </c>
      <c r="F360" s="31"/>
      <c r="G360" s="31" t="s">
        <v>1829</v>
      </c>
      <c r="H360" s="31" t="s">
        <v>1911</v>
      </c>
      <c r="I360" s="31" t="s">
        <v>1827</v>
      </c>
      <c r="J360" s="31"/>
      <c r="K360" s="31" t="s">
        <v>1827</v>
      </c>
      <c r="M360" s="24"/>
      <c r="N360" s="77" t="s">
        <v>2323</v>
      </c>
      <c r="O360" s="24" t="str">
        <f>IF(LEN(N360)&gt;1,IFERROR(VLOOKUP(N360,'Sig WI list'!C:N,11,FALSE),""),"")</f>
        <v>Ericsson</v>
      </c>
      <c r="P360" s="24"/>
    </row>
    <row r="361" spans="1:16" ht="79.5" customHeight="1">
      <c r="A361" s="34" t="s">
        <v>673</v>
      </c>
      <c r="B361" s="31" t="s">
        <v>674</v>
      </c>
      <c r="C361" s="35" t="s">
        <v>11</v>
      </c>
      <c r="D361" s="35" t="s">
        <v>675</v>
      </c>
      <c r="E361" s="31" t="s">
        <v>676</v>
      </c>
      <c r="F361" s="31"/>
      <c r="G361" s="31" t="s">
        <v>1874</v>
      </c>
      <c r="H361" s="31" t="s">
        <v>1911</v>
      </c>
      <c r="I361" s="31" t="s">
        <v>1827</v>
      </c>
      <c r="J361" s="31"/>
      <c r="K361" s="31" t="s">
        <v>1827</v>
      </c>
      <c r="M361" s="24"/>
      <c r="N361" s="77" t="s">
        <v>2323</v>
      </c>
      <c r="O361" s="24" t="str">
        <f>IF(LEN(N361)&gt;1,IFERROR(VLOOKUP(N361,'Sig WI list'!C:N,11,FALSE),""),"")</f>
        <v>Ericsson</v>
      </c>
      <c r="P361" s="24"/>
    </row>
    <row r="362" spans="1:16" ht="79.5" customHeight="1">
      <c r="A362" s="34" t="s">
        <v>677</v>
      </c>
      <c r="B362" s="31" t="s">
        <v>678</v>
      </c>
      <c r="C362" s="35" t="s">
        <v>11</v>
      </c>
      <c r="D362" s="35" t="s">
        <v>675</v>
      </c>
      <c r="E362" s="31" t="s">
        <v>676</v>
      </c>
      <c r="F362" s="31"/>
      <c r="G362" s="31" t="s">
        <v>1874</v>
      </c>
      <c r="H362" s="31" t="s">
        <v>1911</v>
      </c>
      <c r="I362" s="31" t="s">
        <v>1827</v>
      </c>
      <c r="J362" s="31"/>
      <c r="K362" s="31" t="s">
        <v>1827</v>
      </c>
      <c r="M362" s="24"/>
      <c r="N362" s="77" t="s">
        <v>2323</v>
      </c>
      <c r="O362" s="24" t="str">
        <f>IF(LEN(N362)&gt;1,IFERROR(VLOOKUP(N362,'Sig WI list'!C:N,11,FALSE),""),"")</f>
        <v>Ericsson</v>
      </c>
      <c r="P362" s="24"/>
    </row>
    <row r="363" spans="1:16" ht="23.25" customHeight="1">
      <c r="A363" s="34" t="s">
        <v>679</v>
      </c>
      <c r="B363" s="31" t="s">
        <v>680</v>
      </c>
      <c r="C363" s="35" t="s">
        <v>11</v>
      </c>
      <c r="D363" s="35" t="s">
        <v>12</v>
      </c>
      <c r="E363" s="31" t="s">
        <v>13</v>
      </c>
      <c r="F363" s="31"/>
      <c r="G363" s="31" t="s">
        <v>1829</v>
      </c>
      <c r="H363" s="31" t="s">
        <v>1911</v>
      </c>
      <c r="I363" s="31" t="s">
        <v>1827</v>
      </c>
      <c r="J363" s="31"/>
      <c r="K363" s="31" t="s">
        <v>1827</v>
      </c>
      <c r="M363" s="24"/>
      <c r="N363" s="77" t="s">
        <v>2323</v>
      </c>
      <c r="O363" s="24" t="str">
        <f>IF(LEN(N363)&gt;1,IFERROR(VLOOKUP(N363,'Sig WI list'!C:N,11,FALSE),""),"")</f>
        <v>Ericsson</v>
      </c>
      <c r="P363" s="24"/>
    </row>
    <row r="364" spans="1:16" ht="23.25" customHeight="1">
      <c r="A364" s="34" t="s">
        <v>681</v>
      </c>
      <c r="B364" s="31" t="s">
        <v>682</v>
      </c>
      <c r="C364" s="35" t="s">
        <v>11</v>
      </c>
      <c r="D364" s="35" t="s">
        <v>12</v>
      </c>
      <c r="E364" s="31" t="s">
        <v>13</v>
      </c>
      <c r="F364" s="31"/>
      <c r="G364" s="31" t="s">
        <v>1829</v>
      </c>
      <c r="H364" s="31" t="s">
        <v>1911</v>
      </c>
      <c r="I364" s="31" t="s">
        <v>1827</v>
      </c>
      <c r="J364" s="31"/>
      <c r="K364" s="31" t="s">
        <v>1827</v>
      </c>
      <c r="M364" s="24"/>
      <c r="N364" s="77" t="s">
        <v>2323</v>
      </c>
      <c r="O364" s="24" t="str">
        <f>IF(LEN(N364)&gt;1,IFERROR(VLOOKUP(N364,'Sig WI list'!C:N,11,FALSE),""),"")</f>
        <v>Ericsson</v>
      </c>
      <c r="P364" s="24"/>
    </row>
    <row r="365" spans="1:16" ht="21">
      <c r="A365" s="36" t="s">
        <v>683</v>
      </c>
      <c r="B365" s="32" t="s">
        <v>684</v>
      </c>
      <c r="C365" s="35"/>
      <c r="D365" s="35"/>
      <c r="E365" s="31"/>
      <c r="F365" s="31"/>
      <c r="G365" s="32"/>
      <c r="H365" s="32"/>
      <c r="I365" s="32"/>
      <c r="J365" s="31"/>
      <c r="M365" s="24"/>
      <c r="N365" s="24" t="s">
        <v>2322</v>
      </c>
      <c r="O365" s="24" t="str">
        <f>IF(LEN(N365)&gt;1,IFERROR(VLOOKUP(N365,'Sig WI list'!C:N,11,FALSE),""),"")</f>
        <v/>
      </c>
      <c r="P365" s="24"/>
    </row>
    <row r="366" spans="1:16" ht="34.5" customHeight="1">
      <c r="A366" s="34" t="s">
        <v>685</v>
      </c>
      <c r="B366" s="31" t="s">
        <v>686</v>
      </c>
      <c r="C366" s="35" t="s">
        <v>11</v>
      </c>
      <c r="D366" s="35" t="s">
        <v>630</v>
      </c>
      <c r="E366" s="31" t="s">
        <v>631</v>
      </c>
      <c r="F366" s="31"/>
      <c r="G366" s="31" t="s">
        <v>1830</v>
      </c>
      <c r="H366" s="32"/>
      <c r="I366" s="32"/>
      <c r="J366" s="31"/>
      <c r="M366" s="24"/>
      <c r="N366" s="24" t="s">
        <v>2323</v>
      </c>
      <c r="O366" s="24" t="str">
        <f>IF(LEN(N366)&gt;1,IFERROR(VLOOKUP(N366,'Sig WI list'!C:N,11,FALSE),""),"")</f>
        <v>Ericsson</v>
      </c>
      <c r="P366" s="24"/>
    </row>
    <row r="367" spans="1:16" ht="23.25" customHeight="1">
      <c r="A367" s="34" t="s">
        <v>687</v>
      </c>
      <c r="B367" s="31" t="s">
        <v>688</v>
      </c>
      <c r="C367" s="35" t="s">
        <v>11</v>
      </c>
      <c r="D367" s="35" t="s">
        <v>634</v>
      </c>
      <c r="E367" s="31" t="s">
        <v>635</v>
      </c>
      <c r="F367" s="31"/>
      <c r="G367" s="31" t="s">
        <v>1830</v>
      </c>
      <c r="H367" s="32"/>
      <c r="I367" s="32"/>
      <c r="J367" s="31"/>
      <c r="M367" s="24"/>
      <c r="N367" s="24" t="s">
        <v>2323</v>
      </c>
      <c r="O367" s="24" t="str">
        <f>IF(LEN(N367)&gt;1,IFERROR(VLOOKUP(N367,'Sig WI list'!C:N,11,FALSE),""),"")</f>
        <v>Ericsson</v>
      </c>
      <c r="P367" s="24"/>
    </row>
    <row r="368" spans="1:16" ht="34.5" customHeight="1">
      <c r="A368" s="34" t="s">
        <v>689</v>
      </c>
      <c r="B368" s="31" t="s">
        <v>690</v>
      </c>
      <c r="C368" s="35" t="s">
        <v>11</v>
      </c>
      <c r="D368" s="35" t="s">
        <v>638</v>
      </c>
      <c r="E368" s="31" t="s">
        <v>639</v>
      </c>
      <c r="F368" s="31"/>
      <c r="G368" s="31" t="s">
        <v>1830</v>
      </c>
      <c r="H368" s="32"/>
      <c r="I368" s="32"/>
      <c r="J368" s="31"/>
      <c r="M368" s="24"/>
      <c r="N368" s="24" t="s">
        <v>2323</v>
      </c>
      <c r="O368" s="24" t="str">
        <f>IF(LEN(N368)&gt;1,IFERROR(VLOOKUP(N368,'Sig WI list'!C:N,11,FALSE),""),"")</f>
        <v>Ericsson</v>
      </c>
      <c r="P368" s="24"/>
    </row>
    <row r="369" spans="1:16" ht="31.5">
      <c r="A369" s="36" t="s">
        <v>691</v>
      </c>
      <c r="B369" s="32" t="s">
        <v>692</v>
      </c>
      <c r="C369" s="35"/>
      <c r="D369" s="35"/>
      <c r="E369" s="31"/>
      <c r="F369" s="31"/>
      <c r="G369" s="32"/>
      <c r="H369" s="32"/>
      <c r="I369" s="32"/>
      <c r="J369" s="31"/>
      <c r="M369" s="24"/>
      <c r="N369" s="24" t="s">
        <v>2322</v>
      </c>
      <c r="O369" s="24" t="str">
        <f>IF(LEN(N369)&gt;1,IFERROR(VLOOKUP(N369,'Sig WI list'!C:N,11,FALSE),""),"")</f>
        <v/>
      </c>
      <c r="P369" s="24"/>
    </row>
    <row r="370" spans="1:16" ht="34.5" customHeight="1">
      <c r="A370" s="34" t="s">
        <v>693</v>
      </c>
      <c r="B370" s="31" t="s">
        <v>694</v>
      </c>
      <c r="C370" s="35" t="s">
        <v>11</v>
      </c>
      <c r="D370" s="35" t="s">
        <v>630</v>
      </c>
      <c r="E370" s="31" t="s">
        <v>631</v>
      </c>
      <c r="F370" s="31"/>
      <c r="G370" s="31" t="s">
        <v>1830</v>
      </c>
      <c r="H370" s="32"/>
      <c r="I370" s="32"/>
      <c r="J370" s="31"/>
      <c r="M370" s="24"/>
      <c r="N370" s="24" t="s">
        <v>2323</v>
      </c>
      <c r="O370" s="24" t="str">
        <f>IF(LEN(N370)&gt;1,IFERROR(VLOOKUP(N370,'Sig WI list'!C:N,11,FALSE),""),"")</f>
        <v>Ericsson</v>
      </c>
      <c r="P370" s="24"/>
    </row>
    <row r="371" spans="1:16" ht="34.5" customHeight="1">
      <c r="A371" s="34" t="s">
        <v>695</v>
      </c>
      <c r="B371" s="31" t="s">
        <v>696</v>
      </c>
      <c r="C371" s="35" t="s">
        <v>11</v>
      </c>
      <c r="D371" s="35" t="s">
        <v>634</v>
      </c>
      <c r="E371" s="31" t="s">
        <v>635</v>
      </c>
      <c r="F371" s="31"/>
      <c r="G371" s="31" t="s">
        <v>1830</v>
      </c>
      <c r="H371" s="32"/>
      <c r="I371" s="32"/>
      <c r="J371" s="31"/>
      <c r="M371" s="24"/>
      <c r="N371" s="24" t="s">
        <v>2323</v>
      </c>
      <c r="O371" s="24" t="str">
        <f>IF(LEN(N371)&gt;1,IFERROR(VLOOKUP(N371,'Sig WI list'!C:N,11,FALSE),""),"")</f>
        <v>Ericsson</v>
      </c>
      <c r="P371" s="24"/>
    </row>
    <row r="372" spans="1:16" ht="34.5" customHeight="1">
      <c r="A372" s="34" t="s">
        <v>697</v>
      </c>
      <c r="B372" s="31" t="s">
        <v>698</v>
      </c>
      <c r="C372" s="35" t="s">
        <v>11</v>
      </c>
      <c r="D372" s="35" t="s">
        <v>638</v>
      </c>
      <c r="E372" s="31" t="s">
        <v>639</v>
      </c>
      <c r="F372" s="31"/>
      <c r="G372" s="31" t="s">
        <v>1830</v>
      </c>
      <c r="H372" s="32"/>
      <c r="I372" s="32"/>
      <c r="J372" s="31"/>
      <c r="M372" s="24"/>
      <c r="N372" s="24" t="s">
        <v>2323</v>
      </c>
      <c r="O372" s="24" t="str">
        <f>IF(LEN(N372)&gt;1,IFERROR(VLOOKUP(N372,'Sig WI list'!C:N,11,FALSE),""),"")</f>
        <v>Ericsson</v>
      </c>
      <c r="P372" s="24"/>
    </row>
    <row r="373" spans="1:16" ht="34.5" customHeight="1">
      <c r="A373" s="34" t="s">
        <v>699</v>
      </c>
      <c r="B373" s="31" t="s">
        <v>700</v>
      </c>
      <c r="C373" s="35" t="s">
        <v>11</v>
      </c>
      <c r="D373" s="35" t="s">
        <v>701</v>
      </c>
      <c r="E373" s="31" t="s">
        <v>1833</v>
      </c>
      <c r="F373" s="31"/>
      <c r="G373" s="31" t="s">
        <v>1874</v>
      </c>
      <c r="H373" s="31" t="s">
        <v>1911</v>
      </c>
      <c r="I373" s="31" t="s">
        <v>1827</v>
      </c>
      <c r="J373" s="31"/>
      <c r="K373" s="31" t="s">
        <v>1827</v>
      </c>
      <c r="M373" s="24"/>
      <c r="N373" s="77" t="s">
        <v>2323</v>
      </c>
      <c r="O373" s="24" t="str">
        <f>IF(LEN(N373)&gt;1,IFERROR(VLOOKUP(N373,'Sig WI list'!C:N,11,FALSE),""),"")</f>
        <v>Ericsson</v>
      </c>
      <c r="P373" s="24"/>
    </row>
    <row r="374" spans="1:16" ht="34.5" customHeight="1">
      <c r="A374" s="34" t="s">
        <v>702</v>
      </c>
      <c r="B374" s="31" t="s">
        <v>703</v>
      </c>
      <c r="C374" s="35" t="s">
        <v>11</v>
      </c>
      <c r="D374" s="35" t="s">
        <v>704</v>
      </c>
      <c r="E374" s="31" t="s">
        <v>705</v>
      </c>
      <c r="F374" s="31"/>
      <c r="G374" s="31" t="s">
        <v>1859</v>
      </c>
      <c r="H374" s="32"/>
      <c r="I374" s="32"/>
      <c r="J374" s="31"/>
      <c r="M374" s="24"/>
      <c r="N374" s="77" t="s">
        <v>2323</v>
      </c>
      <c r="O374" s="24" t="str">
        <f>IF(LEN(N374)&gt;1,IFERROR(VLOOKUP(N374,'Sig WI list'!C:N,11,FALSE),""),"")</f>
        <v>Ericsson</v>
      </c>
      <c r="P374" s="24"/>
    </row>
    <row r="375" spans="1:16" ht="34.5" customHeight="1">
      <c r="A375" s="34" t="s">
        <v>706</v>
      </c>
      <c r="B375" s="31" t="s">
        <v>707</v>
      </c>
      <c r="C375" s="35" t="s">
        <v>11</v>
      </c>
      <c r="D375" s="35" t="s">
        <v>704</v>
      </c>
      <c r="E375" s="31" t="s">
        <v>705</v>
      </c>
      <c r="F375" s="31"/>
      <c r="G375" s="31" t="s">
        <v>1874</v>
      </c>
      <c r="H375" s="31" t="s">
        <v>1911</v>
      </c>
      <c r="I375" s="31" t="s">
        <v>1827</v>
      </c>
      <c r="J375" s="31"/>
      <c r="K375" s="31" t="s">
        <v>1827</v>
      </c>
      <c r="M375" s="24"/>
      <c r="N375" s="77" t="s">
        <v>2323</v>
      </c>
      <c r="O375" s="24" t="str">
        <f>IF(LEN(N375)&gt;1,IFERROR(VLOOKUP(N375,'Sig WI list'!C:N,11,FALSE),""),"")</f>
        <v>Ericsson</v>
      </c>
      <c r="P375" s="24"/>
    </row>
    <row r="376" spans="1:16" ht="34.5" customHeight="1">
      <c r="A376" s="34" t="s">
        <v>708</v>
      </c>
      <c r="B376" s="31" t="s">
        <v>709</v>
      </c>
      <c r="C376" s="35" t="s">
        <v>11</v>
      </c>
      <c r="D376" s="35" t="s">
        <v>12</v>
      </c>
      <c r="E376" s="31" t="s">
        <v>13</v>
      </c>
      <c r="F376" s="31"/>
      <c r="G376" s="31" t="s">
        <v>1829</v>
      </c>
      <c r="H376" s="31" t="s">
        <v>1911</v>
      </c>
      <c r="I376" s="31" t="s">
        <v>1827</v>
      </c>
      <c r="J376" s="31"/>
      <c r="K376" s="31" t="s">
        <v>1827</v>
      </c>
      <c r="M376" s="24"/>
      <c r="N376" s="77" t="s">
        <v>2323</v>
      </c>
      <c r="O376" s="24" t="str">
        <f>IF(LEN(N376)&gt;1,IFERROR(VLOOKUP(N376,'Sig WI list'!C:N,11,FALSE),""),"")</f>
        <v>Ericsson</v>
      </c>
      <c r="P376" s="24"/>
    </row>
    <row r="377" spans="1:16">
      <c r="A377" s="36" t="s">
        <v>710</v>
      </c>
      <c r="B377" s="32" t="s">
        <v>711</v>
      </c>
      <c r="C377" s="35"/>
      <c r="D377" s="35"/>
      <c r="E377" s="31"/>
      <c r="F377" s="31"/>
      <c r="G377" s="32"/>
      <c r="H377" s="32"/>
      <c r="I377" s="32"/>
      <c r="J377" s="31"/>
      <c r="M377" s="24"/>
      <c r="N377" s="24" t="s">
        <v>2322</v>
      </c>
      <c r="O377" s="24" t="str">
        <f>IF(LEN(N377)&gt;1,IFERROR(VLOOKUP(N377,'Sig WI list'!C:N,11,FALSE),""),"")</f>
        <v/>
      </c>
      <c r="P377" s="24"/>
    </row>
    <row r="378" spans="1:16" ht="34.5" customHeight="1">
      <c r="A378" s="34" t="s">
        <v>712</v>
      </c>
      <c r="B378" s="31" t="s">
        <v>713</v>
      </c>
      <c r="C378" s="35" t="s">
        <v>11</v>
      </c>
      <c r="D378" s="35" t="s">
        <v>714</v>
      </c>
      <c r="E378" s="31" t="s">
        <v>715</v>
      </c>
      <c r="F378" s="31"/>
      <c r="G378" s="31" t="s">
        <v>1829</v>
      </c>
      <c r="H378" s="31" t="s">
        <v>1911</v>
      </c>
      <c r="I378" s="31" t="s">
        <v>1827</v>
      </c>
      <c r="J378" s="31"/>
      <c r="K378" s="31" t="s">
        <v>1827</v>
      </c>
      <c r="M378" s="24"/>
      <c r="N378" s="77" t="s">
        <v>2323</v>
      </c>
      <c r="O378" s="24" t="str">
        <f>IF(LEN(N378)&gt;1,IFERROR(VLOOKUP(N378,'Sig WI list'!C:N,11,FALSE),""),"")</f>
        <v>Ericsson</v>
      </c>
      <c r="P378" s="24"/>
    </row>
    <row r="379" spans="1:16" ht="34.5" customHeight="1">
      <c r="A379" s="34" t="s">
        <v>716</v>
      </c>
      <c r="B379" s="31" t="s">
        <v>717</v>
      </c>
      <c r="C379" s="35" t="s">
        <v>11</v>
      </c>
      <c r="D379" s="35" t="s">
        <v>714</v>
      </c>
      <c r="E379" s="31" t="s">
        <v>715</v>
      </c>
      <c r="F379" s="31"/>
      <c r="G379" s="31" t="s">
        <v>1829</v>
      </c>
      <c r="H379" s="31" t="s">
        <v>1911</v>
      </c>
      <c r="I379" s="31" t="s">
        <v>1827</v>
      </c>
      <c r="J379" s="31"/>
      <c r="K379" s="31" t="s">
        <v>1827</v>
      </c>
      <c r="M379" s="24"/>
      <c r="N379" s="77" t="s">
        <v>2323</v>
      </c>
      <c r="O379" s="24" t="str">
        <f>IF(LEN(N379)&gt;1,IFERROR(VLOOKUP(N379,'Sig WI list'!C:N,11,FALSE),""),"")</f>
        <v>Ericsson</v>
      </c>
      <c r="P379" s="24"/>
    </row>
    <row r="380" spans="1:16" ht="34.5" customHeight="1">
      <c r="A380" s="34" t="s">
        <v>718</v>
      </c>
      <c r="B380" s="31" t="s">
        <v>719</v>
      </c>
      <c r="C380" s="35" t="s">
        <v>11</v>
      </c>
      <c r="D380" s="35" t="s">
        <v>714</v>
      </c>
      <c r="E380" s="31" t="s">
        <v>715</v>
      </c>
      <c r="F380" s="31"/>
      <c r="G380" s="31" t="s">
        <v>1829</v>
      </c>
      <c r="H380" s="31" t="s">
        <v>1911</v>
      </c>
      <c r="I380" s="31" t="s">
        <v>1827</v>
      </c>
      <c r="J380" s="31"/>
      <c r="K380" s="31" t="s">
        <v>1827</v>
      </c>
      <c r="M380" s="24"/>
      <c r="N380" s="77" t="s">
        <v>2323</v>
      </c>
      <c r="O380" s="24" t="str">
        <f>IF(LEN(N380)&gt;1,IFERROR(VLOOKUP(N380,'Sig WI list'!C:N,11,FALSE),""),"")</f>
        <v>Ericsson</v>
      </c>
      <c r="P380" s="24"/>
    </row>
    <row r="381" spans="1:16" ht="45.75" customHeight="1">
      <c r="A381" s="34" t="s">
        <v>720</v>
      </c>
      <c r="B381" s="31" t="s">
        <v>721</v>
      </c>
      <c r="C381" s="35" t="s">
        <v>11</v>
      </c>
      <c r="D381" s="35" t="s">
        <v>722</v>
      </c>
      <c r="E381" s="31" t="s">
        <v>723</v>
      </c>
      <c r="F381" s="31"/>
      <c r="G381" s="31" t="s">
        <v>1829</v>
      </c>
      <c r="H381" s="31" t="s">
        <v>1911</v>
      </c>
      <c r="I381" s="31" t="s">
        <v>1827</v>
      </c>
      <c r="J381" s="31"/>
      <c r="K381" s="31" t="s">
        <v>1827</v>
      </c>
      <c r="M381" s="24"/>
      <c r="N381" s="77" t="s">
        <v>2323</v>
      </c>
      <c r="O381" s="24" t="str">
        <f>IF(LEN(N381)&gt;1,IFERROR(VLOOKUP(N381,'Sig WI list'!C:N,11,FALSE),""),"")</f>
        <v>Ericsson</v>
      </c>
      <c r="P381" s="24"/>
    </row>
    <row r="382" spans="1:16" ht="30">
      <c r="A382" s="34" t="s">
        <v>724</v>
      </c>
      <c r="B382" s="31" t="s">
        <v>1834</v>
      </c>
      <c r="C382" s="35" t="s">
        <v>170</v>
      </c>
      <c r="D382" s="35" t="s">
        <v>725</v>
      </c>
      <c r="E382" s="31" t="s">
        <v>726</v>
      </c>
      <c r="F382" s="31"/>
      <c r="G382" s="31" t="s">
        <v>1871</v>
      </c>
      <c r="H382" s="32"/>
      <c r="I382" s="32"/>
      <c r="J382" s="31"/>
      <c r="M382" s="24"/>
      <c r="N382" s="24" t="s">
        <v>2282</v>
      </c>
      <c r="O382" s="24" t="str">
        <f>IF(LEN(N382)&gt;1,IFERROR(VLOOKUP(N382,'Sig WI list'!C:N,11,FALSE),""),"")</f>
        <v xml:space="preserve">China Unicom </v>
      </c>
      <c r="P382" s="24"/>
    </row>
    <row r="383" spans="1:16" ht="30">
      <c r="A383" s="34" t="s">
        <v>727</v>
      </c>
      <c r="B383" s="31" t="s">
        <v>728</v>
      </c>
      <c r="C383" s="35" t="s">
        <v>170</v>
      </c>
      <c r="D383" s="35" t="s">
        <v>725</v>
      </c>
      <c r="E383" s="31" t="s">
        <v>726</v>
      </c>
      <c r="F383" s="31"/>
      <c r="G383" s="31" t="s">
        <v>1871</v>
      </c>
      <c r="H383" s="32"/>
      <c r="I383" s="32"/>
      <c r="J383" s="31"/>
      <c r="M383" s="24"/>
      <c r="N383" s="24" t="s">
        <v>2282</v>
      </c>
      <c r="O383" s="24" t="str">
        <f>IF(LEN(N383)&gt;1,IFERROR(VLOOKUP(N383,'Sig WI list'!C:N,11,FALSE),""),"")</f>
        <v xml:space="preserve">China Unicom </v>
      </c>
      <c r="P383" s="24"/>
    </row>
    <row r="384" spans="1:16" ht="30">
      <c r="A384" s="34" t="s">
        <v>729</v>
      </c>
      <c r="B384" s="31" t="s">
        <v>730</v>
      </c>
      <c r="C384" s="35" t="s">
        <v>170</v>
      </c>
      <c r="D384" s="35" t="s">
        <v>725</v>
      </c>
      <c r="E384" s="31" t="s">
        <v>726</v>
      </c>
      <c r="F384" s="31"/>
      <c r="G384" s="31" t="s">
        <v>1871</v>
      </c>
      <c r="H384" s="32"/>
      <c r="I384" s="32"/>
      <c r="J384" s="31"/>
      <c r="M384" s="24"/>
      <c r="N384" s="24" t="s">
        <v>2282</v>
      </c>
      <c r="O384" s="24" t="str">
        <f>IF(LEN(N384)&gt;1,IFERROR(VLOOKUP(N384,'Sig WI list'!C:N,11,FALSE),""),"")</f>
        <v xml:space="preserve">China Unicom </v>
      </c>
      <c r="P384" s="24"/>
    </row>
    <row r="385" spans="1:16">
      <c r="A385" s="36" t="s">
        <v>731</v>
      </c>
      <c r="B385" s="32" t="s">
        <v>732</v>
      </c>
      <c r="C385" s="35"/>
      <c r="D385" s="35"/>
      <c r="E385" s="31"/>
      <c r="F385" s="31"/>
      <c r="G385" s="32"/>
      <c r="H385" s="32"/>
      <c r="I385" s="32"/>
      <c r="J385" s="31"/>
      <c r="M385" s="24"/>
      <c r="N385" s="24" t="s">
        <v>2322</v>
      </c>
      <c r="O385" s="24" t="str">
        <f>IF(LEN(N385)&gt;1,IFERROR(VLOOKUP(N385,'Sig WI list'!C:N,11,FALSE),""),"")</f>
        <v/>
      </c>
      <c r="P385" s="24"/>
    </row>
    <row r="386" spans="1:16" ht="102" customHeight="1">
      <c r="A386" s="34" t="s">
        <v>733</v>
      </c>
      <c r="B386" s="31" t="s">
        <v>734</v>
      </c>
      <c r="C386" s="35" t="s">
        <v>11</v>
      </c>
      <c r="D386" s="35" t="s">
        <v>735</v>
      </c>
      <c r="E386" s="31" t="s">
        <v>736</v>
      </c>
      <c r="F386" s="31"/>
      <c r="G386" s="31" t="s">
        <v>1829</v>
      </c>
      <c r="H386" s="31" t="s">
        <v>1911</v>
      </c>
      <c r="I386" s="31" t="s">
        <v>1827</v>
      </c>
      <c r="J386" s="31"/>
      <c r="K386" s="31" t="s">
        <v>1827</v>
      </c>
      <c r="M386" s="24"/>
      <c r="N386" s="77" t="s">
        <v>2323</v>
      </c>
      <c r="O386" s="24" t="str">
        <f>IF(LEN(N386)&gt;1,IFERROR(VLOOKUP(N386,'Sig WI list'!C:N,11,FALSE),""),"")</f>
        <v>Ericsson</v>
      </c>
      <c r="P386" s="24"/>
    </row>
    <row r="387" spans="1:16" ht="90.75" customHeight="1">
      <c r="A387" s="34" t="s">
        <v>737</v>
      </c>
      <c r="B387" s="31" t="s">
        <v>738</v>
      </c>
      <c r="C387" s="35" t="s">
        <v>11</v>
      </c>
      <c r="D387" s="35" t="s">
        <v>739</v>
      </c>
      <c r="E387" s="31" t="s">
        <v>740</v>
      </c>
      <c r="F387" s="31"/>
      <c r="G387" s="31" t="s">
        <v>1858</v>
      </c>
      <c r="H387" s="32"/>
      <c r="I387" s="32"/>
      <c r="J387" s="31"/>
      <c r="M387" s="24"/>
      <c r="N387" s="77" t="s">
        <v>2323</v>
      </c>
      <c r="O387" s="24" t="str">
        <f>IF(LEN(N387)&gt;1,IFERROR(VLOOKUP(N387,'Sig WI list'!C:N,11,FALSE),""),"")</f>
        <v>Ericsson</v>
      </c>
      <c r="P387" s="24"/>
    </row>
    <row r="388" spans="1:16">
      <c r="A388" s="36" t="s">
        <v>741</v>
      </c>
      <c r="B388" s="32" t="s">
        <v>742</v>
      </c>
      <c r="C388" s="35"/>
      <c r="D388" s="35"/>
      <c r="E388" s="31"/>
      <c r="F388" s="31"/>
      <c r="G388" s="32"/>
      <c r="H388" s="32"/>
      <c r="I388" s="32"/>
      <c r="J388" s="31"/>
      <c r="M388" s="24"/>
      <c r="N388" s="24" t="s">
        <v>2322</v>
      </c>
      <c r="O388" s="24" t="str">
        <f>IF(LEN(N388)&gt;1,IFERROR(VLOOKUP(N388,'Sig WI list'!C:N,11,FALSE),""),"")</f>
        <v/>
      </c>
      <c r="P388" s="24"/>
    </row>
    <row r="389" spans="1:16">
      <c r="A389" s="36" t="s">
        <v>743</v>
      </c>
      <c r="B389" s="32" t="s">
        <v>744</v>
      </c>
      <c r="C389" s="35"/>
      <c r="D389" s="35"/>
      <c r="E389" s="31"/>
      <c r="F389" s="31"/>
      <c r="G389" s="32"/>
      <c r="H389" s="32"/>
      <c r="I389" s="32"/>
      <c r="J389" s="31"/>
      <c r="M389" s="24"/>
      <c r="N389" s="24" t="s">
        <v>2322</v>
      </c>
      <c r="O389" s="24" t="str">
        <f>IF(LEN(N389)&gt;1,IFERROR(VLOOKUP(N389,'Sig WI list'!C:N,11,FALSE),""),"")</f>
        <v/>
      </c>
      <c r="P389" s="24"/>
    </row>
    <row r="390" spans="1:16" ht="15.75" customHeight="1">
      <c r="A390" s="34" t="s">
        <v>745</v>
      </c>
      <c r="B390" s="31" t="s">
        <v>746</v>
      </c>
      <c r="C390" s="35" t="s">
        <v>11</v>
      </c>
      <c r="D390" s="35" t="s">
        <v>12</v>
      </c>
      <c r="E390" s="31" t="s">
        <v>13</v>
      </c>
      <c r="F390" s="31"/>
      <c r="G390" s="31" t="s">
        <v>1825</v>
      </c>
      <c r="H390" s="31" t="s">
        <v>1911</v>
      </c>
      <c r="I390" s="31" t="s">
        <v>1827</v>
      </c>
      <c r="J390" s="31"/>
      <c r="K390" s="31" t="s">
        <v>1827</v>
      </c>
      <c r="M390" s="24"/>
      <c r="N390" s="77" t="s">
        <v>2323</v>
      </c>
      <c r="O390" s="24" t="str">
        <f>IF(LEN(N390)&gt;1,IFERROR(VLOOKUP(N390,'Sig WI list'!C:N,11,FALSE),""),"")</f>
        <v>Ericsson</v>
      </c>
      <c r="P390" s="24"/>
    </row>
    <row r="391" spans="1:16" ht="15.75" customHeight="1">
      <c r="A391" s="34" t="s">
        <v>747</v>
      </c>
      <c r="B391" s="31" t="s">
        <v>748</v>
      </c>
      <c r="C391" s="35" t="s">
        <v>11</v>
      </c>
      <c r="D391" s="35" t="s">
        <v>12</v>
      </c>
      <c r="E391" s="31" t="s">
        <v>13</v>
      </c>
      <c r="F391" s="31"/>
      <c r="G391" s="31" t="s">
        <v>1825</v>
      </c>
      <c r="H391" s="31" t="s">
        <v>1911</v>
      </c>
      <c r="I391" s="31" t="s">
        <v>1827</v>
      </c>
      <c r="J391" s="31"/>
      <c r="K391" s="31" t="s">
        <v>1827</v>
      </c>
      <c r="M391" s="24"/>
      <c r="N391" s="77" t="s">
        <v>2323</v>
      </c>
      <c r="O391" s="24" t="str">
        <f>IF(LEN(N391)&gt;1,IFERROR(VLOOKUP(N391,'Sig WI list'!C:N,11,FALSE),""),"")</f>
        <v>Ericsson</v>
      </c>
      <c r="P391" s="24"/>
    </row>
    <row r="392" spans="1:16" ht="15.75" customHeight="1">
      <c r="A392" s="34" t="s">
        <v>749</v>
      </c>
      <c r="B392" s="31" t="s">
        <v>750</v>
      </c>
      <c r="C392" s="35" t="s">
        <v>11</v>
      </c>
      <c r="D392" s="35" t="s">
        <v>12</v>
      </c>
      <c r="E392" s="31" t="s">
        <v>13</v>
      </c>
      <c r="F392" s="31"/>
      <c r="G392" s="31" t="s">
        <v>1825</v>
      </c>
      <c r="H392" s="31" t="s">
        <v>1911</v>
      </c>
      <c r="I392" s="31" t="s">
        <v>1827</v>
      </c>
      <c r="J392" s="31"/>
      <c r="K392" s="31" t="s">
        <v>1827</v>
      </c>
      <c r="M392" s="24"/>
      <c r="N392" s="77" t="s">
        <v>2323</v>
      </c>
      <c r="O392" s="24" t="str">
        <f>IF(LEN(N392)&gt;1,IFERROR(VLOOKUP(N392,'Sig WI list'!C:N,11,FALSE),""),"")</f>
        <v>Ericsson</v>
      </c>
      <c r="P392" s="24"/>
    </row>
    <row r="393" spans="1:16" ht="21">
      <c r="A393" s="36" t="s">
        <v>751</v>
      </c>
      <c r="B393" s="32" t="s">
        <v>752</v>
      </c>
      <c r="C393" s="35"/>
      <c r="D393" s="35"/>
      <c r="E393" s="31"/>
      <c r="F393" s="31"/>
      <c r="G393" s="32"/>
      <c r="H393" s="32"/>
      <c r="I393" s="32"/>
      <c r="J393" s="31"/>
      <c r="M393" s="24"/>
      <c r="N393" s="24" t="s">
        <v>2322</v>
      </c>
      <c r="O393" s="24" t="str">
        <f>IF(LEN(N393)&gt;1,IFERROR(VLOOKUP(N393,'Sig WI list'!C:N,11,FALSE),""),"")</f>
        <v/>
      </c>
      <c r="P393" s="24"/>
    </row>
    <row r="394" spans="1:16" ht="23.25" customHeight="1">
      <c r="A394" s="34" t="s">
        <v>753</v>
      </c>
      <c r="B394" s="31" t="s">
        <v>754</v>
      </c>
      <c r="C394" s="35" t="s">
        <v>11</v>
      </c>
      <c r="D394" s="35" t="s">
        <v>630</v>
      </c>
      <c r="E394" s="31" t="s">
        <v>631</v>
      </c>
      <c r="F394" s="31"/>
      <c r="G394" s="31" t="s">
        <v>1830</v>
      </c>
      <c r="H394" s="32"/>
      <c r="I394" s="32"/>
      <c r="J394" s="31"/>
      <c r="M394" s="24"/>
      <c r="N394" s="24" t="s">
        <v>2323</v>
      </c>
      <c r="O394" s="24" t="str">
        <f>IF(LEN(N394)&gt;1,IFERROR(VLOOKUP(N394,'Sig WI list'!C:N,11,FALSE),""),"")</f>
        <v>Ericsson</v>
      </c>
      <c r="P394" s="24"/>
    </row>
    <row r="395" spans="1:16" ht="23.25" customHeight="1">
      <c r="A395" s="34" t="s">
        <v>755</v>
      </c>
      <c r="B395" s="31" t="s">
        <v>756</v>
      </c>
      <c r="C395" s="35" t="s">
        <v>11</v>
      </c>
      <c r="D395" s="35" t="s">
        <v>634</v>
      </c>
      <c r="E395" s="31" t="s">
        <v>635</v>
      </c>
      <c r="F395" s="31"/>
      <c r="G395" s="31" t="s">
        <v>1830</v>
      </c>
      <c r="H395" s="32"/>
      <c r="I395" s="32"/>
      <c r="J395" s="31"/>
      <c r="M395" s="24"/>
      <c r="N395" s="24" t="s">
        <v>2323</v>
      </c>
      <c r="O395" s="24" t="str">
        <f>IF(LEN(N395)&gt;1,IFERROR(VLOOKUP(N395,'Sig WI list'!C:N,11,FALSE),""),"")</f>
        <v>Ericsson</v>
      </c>
      <c r="P395" s="24"/>
    </row>
    <row r="396" spans="1:16" ht="34.5" customHeight="1">
      <c r="A396" s="34" t="s">
        <v>757</v>
      </c>
      <c r="B396" s="31" t="s">
        <v>758</v>
      </c>
      <c r="C396" s="35" t="s">
        <v>11</v>
      </c>
      <c r="D396" s="35" t="s">
        <v>638</v>
      </c>
      <c r="E396" s="31" t="s">
        <v>639</v>
      </c>
      <c r="F396" s="31"/>
      <c r="G396" s="31" t="s">
        <v>1830</v>
      </c>
      <c r="H396" s="32"/>
      <c r="I396" s="32"/>
      <c r="J396" s="31"/>
      <c r="M396" s="24"/>
      <c r="N396" s="24" t="s">
        <v>2323</v>
      </c>
      <c r="O396" s="24" t="str">
        <f>IF(LEN(N396)&gt;1,IFERROR(VLOOKUP(N396,'Sig WI list'!C:N,11,FALSE),""),"")</f>
        <v>Ericsson</v>
      </c>
      <c r="P396" s="24"/>
    </row>
    <row r="397" spans="1:16" ht="21">
      <c r="A397" s="36" t="s">
        <v>759</v>
      </c>
      <c r="B397" s="32" t="s">
        <v>760</v>
      </c>
      <c r="C397" s="35"/>
      <c r="D397" s="35"/>
      <c r="E397" s="31"/>
      <c r="F397" s="31"/>
      <c r="G397" s="32"/>
      <c r="H397" s="32"/>
      <c r="I397" s="32"/>
      <c r="J397" s="31"/>
      <c r="M397" s="24"/>
      <c r="N397" s="24" t="s">
        <v>2322</v>
      </c>
      <c r="O397" s="24" t="str">
        <f>IF(LEN(N397)&gt;1,IFERROR(VLOOKUP(N397,'Sig WI list'!C:N,11,FALSE),""),"")</f>
        <v/>
      </c>
      <c r="P397" s="24"/>
    </row>
    <row r="398" spans="1:16" ht="23.25" customHeight="1">
      <c r="A398" s="34" t="s">
        <v>761</v>
      </c>
      <c r="B398" s="31" t="s">
        <v>762</v>
      </c>
      <c r="C398" s="35" t="s">
        <v>11</v>
      </c>
      <c r="D398" s="35" t="s">
        <v>630</v>
      </c>
      <c r="E398" s="31" t="s">
        <v>631</v>
      </c>
      <c r="F398" s="31"/>
      <c r="G398" s="31" t="s">
        <v>1830</v>
      </c>
      <c r="H398" s="32"/>
      <c r="I398" s="32"/>
      <c r="J398" s="31"/>
      <c r="M398" s="24"/>
      <c r="N398" s="24" t="s">
        <v>2323</v>
      </c>
      <c r="O398" s="24" t="str">
        <f>IF(LEN(N398)&gt;1,IFERROR(VLOOKUP(N398,'Sig WI list'!C:N,11,FALSE),""),"")</f>
        <v>Ericsson</v>
      </c>
      <c r="P398" s="24"/>
    </row>
    <row r="399" spans="1:16" ht="23.25" customHeight="1">
      <c r="A399" s="34" t="s">
        <v>763</v>
      </c>
      <c r="B399" s="31" t="s">
        <v>764</v>
      </c>
      <c r="C399" s="35" t="s">
        <v>11</v>
      </c>
      <c r="D399" s="35" t="s">
        <v>634</v>
      </c>
      <c r="E399" s="31" t="s">
        <v>635</v>
      </c>
      <c r="F399" s="31"/>
      <c r="G399" s="31" t="s">
        <v>1830</v>
      </c>
      <c r="H399" s="32"/>
      <c r="I399" s="32"/>
      <c r="J399" s="31"/>
      <c r="M399" s="24"/>
      <c r="N399" s="24" t="s">
        <v>2323</v>
      </c>
      <c r="O399" s="24" t="str">
        <f>IF(LEN(N399)&gt;1,IFERROR(VLOOKUP(N399,'Sig WI list'!C:N,11,FALSE),""),"")</f>
        <v>Ericsson</v>
      </c>
      <c r="P399" s="24"/>
    </row>
    <row r="400" spans="1:16" ht="23.25" customHeight="1">
      <c r="A400" s="34" t="s">
        <v>765</v>
      </c>
      <c r="B400" s="31" t="s">
        <v>766</v>
      </c>
      <c r="C400" s="35" t="s">
        <v>11</v>
      </c>
      <c r="D400" s="35" t="s">
        <v>638</v>
      </c>
      <c r="E400" s="31" t="s">
        <v>639</v>
      </c>
      <c r="F400" s="31"/>
      <c r="G400" s="31" t="s">
        <v>1830</v>
      </c>
      <c r="H400" s="32"/>
      <c r="I400" s="32"/>
      <c r="J400" s="31"/>
      <c r="M400" s="24"/>
      <c r="N400" s="24" t="s">
        <v>2323</v>
      </c>
      <c r="O400" s="24" t="str">
        <f>IF(LEN(N400)&gt;1,IFERROR(VLOOKUP(N400,'Sig WI list'!C:N,11,FALSE),""),"")</f>
        <v>Ericsson</v>
      </c>
      <c r="P400" s="24"/>
    </row>
    <row r="401" spans="1:16" ht="21">
      <c r="A401" s="36" t="s">
        <v>767</v>
      </c>
      <c r="B401" s="32" t="s">
        <v>768</v>
      </c>
      <c r="C401" s="35"/>
      <c r="D401" s="35"/>
      <c r="E401" s="31"/>
      <c r="F401" s="31"/>
      <c r="G401" s="32"/>
      <c r="H401" s="32"/>
      <c r="I401" s="32"/>
      <c r="J401" s="31"/>
      <c r="M401" s="24"/>
      <c r="N401" s="24" t="s">
        <v>2322</v>
      </c>
      <c r="O401" s="24" t="str">
        <f>IF(LEN(N401)&gt;1,IFERROR(VLOOKUP(N401,'Sig WI list'!C:N,11,FALSE),""),"")</f>
        <v/>
      </c>
      <c r="P401" s="24"/>
    </row>
    <row r="402" spans="1:16" ht="23.25" customHeight="1">
      <c r="A402" s="34" t="s">
        <v>769</v>
      </c>
      <c r="B402" s="31" t="s">
        <v>770</v>
      </c>
      <c r="C402" s="35" t="s">
        <v>11</v>
      </c>
      <c r="D402" s="35" t="s">
        <v>630</v>
      </c>
      <c r="E402" s="31" t="s">
        <v>631</v>
      </c>
      <c r="F402" s="31"/>
      <c r="G402" s="31" t="s">
        <v>1830</v>
      </c>
      <c r="H402" s="32"/>
      <c r="I402" s="32"/>
      <c r="J402" s="31"/>
      <c r="M402" s="24"/>
      <c r="N402" s="24" t="s">
        <v>2323</v>
      </c>
      <c r="O402" s="24" t="str">
        <f>IF(LEN(N402)&gt;1,IFERROR(VLOOKUP(N402,'Sig WI list'!C:N,11,FALSE),""),"")</f>
        <v>Ericsson</v>
      </c>
      <c r="P402" s="24"/>
    </row>
    <row r="403" spans="1:16" ht="23.25" customHeight="1">
      <c r="A403" s="34" t="s">
        <v>771</v>
      </c>
      <c r="B403" s="31" t="s">
        <v>772</v>
      </c>
      <c r="C403" s="35" t="s">
        <v>11</v>
      </c>
      <c r="D403" s="35" t="s">
        <v>634</v>
      </c>
      <c r="E403" s="31" t="s">
        <v>635</v>
      </c>
      <c r="F403" s="31"/>
      <c r="G403" s="31" t="s">
        <v>1830</v>
      </c>
      <c r="H403" s="32"/>
      <c r="I403" s="32"/>
      <c r="J403" s="31"/>
      <c r="M403" s="24"/>
      <c r="N403" s="24" t="s">
        <v>2323</v>
      </c>
      <c r="O403" s="24" t="str">
        <f>IF(LEN(N403)&gt;1,IFERROR(VLOOKUP(N403,'Sig WI list'!C:N,11,FALSE),""),"")</f>
        <v>Ericsson</v>
      </c>
      <c r="P403" s="24"/>
    </row>
    <row r="404" spans="1:16" ht="23.25" customHeight="1">
      <c r="A404" s="34" t="s">
        <v>773</v>
      </c>
      <c r="B404" s="31" t="s">
        <v>774</v>
      </c>
      <c r="C404" s="35" t="s">
        <v>11</v>
      </c>
      <c r="D404" s="35" t="s">
        <v>638</v>
      </c>
      <c r="E404" s="31" t="s">
        <v>639</v>
      </c>
      <c r="F404" s="31"/>
      <c r="G404" s="31" t="s">
        <v>1830</v>
      </c>
      <c r="H404" s="32"/>
      <c r="I404" s="32"/>
      <c r="J404" s="31"/>
      <c r="M404" s="24"/>
      <c r="N404" s="24" t="s">
        <v>2323</v>
      </c>
      <c r="O404" s="24" t="str">
        <f>IF(LEN(N404)&gt;1,IFERROR(VLOOKUP(N404,'Sig WI list'!C:N,11,FALSE),""),"")</f>
        <v>Ericsson</v>
      </c>
      <c r="P404" s="24"/>
    </row>
    <row r="405" spans="1:16" ht="43">
      <c r="A405" s="31" t="s">
        <v>1924</v>
      </c>
      <c r="B405" s="31" t="s">
        <v>1925</v>
      </c>
      <c r="C405" s="35" t="s">
        <v>170</v>
      </c>
      <c r="D405" s="35" t="s">
        <v>1926</v>
      </c>
      <c r="E405" s="31" t="s">
        <v>2440</v>
      </c>
      <c r="F405" s="31"/>
      <c r="G405" s="31" t="s">
        <v>897</v>
      </c>
      <c r="H405" s="32"/>
      <c r="I405" s="32"/>
      <c r="J405" s="31"/>
      <c r="M405" s="24"/>
      <c r="N405" s="24" t="s">
        <v>2310</v>
      </c>
      <c r="O405" s="24" t="str">
        <f>IF(LEN(N405)&gt;1,IFERROR(VLOOKUP(N405,'Sig WI list'!C:N,11,FALSE),""),"")</f>
        <v>Bharadwaj Kumar Cheruvu, Qualcomm</v>
      </c>
      <c r="P405" s="24"/>
    </row>
    <row r="406" spans="1:16">
      <c r="A406" s="36" t="s">
        <v>775</v>
      </c>
      <c r="B406" s="32" t="s">
        <v>776</v>
      </c>
      <c r="C406" s="35"/>
      <c r="D406" s="35"/>
      <c r="E406" s="31"/>
      <c r="F406" s="31"/>
      <c r="G406" s="32"/>
      <c r="H406" s="32"/>
      <c r="I406" s="32"/>
      <c r="J406" s="31"/>
      <c r="M406" s="24"/>
      <c r="N406" s="24" t="s">
        <v>2322</v>
      </c>
      <c r="O406" s="24" t="str">
        <f>IF(LEN(N406)&gt;1,IFERROR(VLOOKUP(N406,'Sig WI list'!C:N,11,FALSE),""),"")</f>
        <v/>
      </c>
      <c r="P406" s="24"/>
    </row>
    <row r="407" spans="1:16">
      <c r="A407" s="36" t="s">
        <v>777</v>
      </c>
      <c r="B407" s="32" t="s">
        <v>778</v>
      </c>
      <c r="C407" s="35"/>
      <c r="D407" s="35"/>
      <c r="E407" s="31"/>
      <c r="F407" s="31"/>
      <c r="G407" s="32"/>
      <c r="H407" s="32"/>
      <c r="I407" s="32"/>
      <c r="J407" s="31"/>
      <c r="M407" s="24"/>
      <c r="N407" s="24" t="s">
        <v>2322</v>
      </c>
      <c r="O407" s="24" t="str">
        <f>IF(LEN(N407)&gt;1,IFERROR(VLOOKUP(N407,'Sig WI list'!C:N,11,FALSE),""),"")</f>
        <v/>
      </c>
      <c r="P407" s="24"/>
    </row>
    <row r="408" spans="1:16" ht="15.75" customHeight="1">
      <c r="A408" s="34" t="s">
        <v>779</v>
      </c>
      <c r="B408" s="31" t="s">
        <v>780</v>
      </c>
      <c r="C408" s="35" t="s">
        <v>11</v>
      </c>
      <c r="D408" s="35" t="s">
        <v>88</v>
      </c>
      <c r="E408" s="31" t="s">
        <v>89</v>
      </c>
      <c r="F408" s="31"/>
      <c r="G408" s="31" t="s">
        <v>1825</v>
      </c>
      <c r="H408" s="31" t="s">
        <v>1911</v>
      </c>
      <c r="I408" s="31" t="s">
        <v>1827</v>
      </c>
      <c r="J408" s="31"/>
      <c r="K408" s="31" t="s">
        <v>1827</v>
      </c>
      <c r="M408" s="24"/>
      <c r="N408" s="77" t="s">
        <v>2323</v>
      </c>
      <c r="O408" s="24" t="str">
        <f>IF(LEN(N408)&gt;1,IFERROR(VLOOKUP(N408,'Sig WI list'!C:N,11,FALSE),""),"")</f>
        <v>Ericsson</v>
      </c>
      <c r="P408" s="24"/>
    </row>
    <row r="409" spans="1:16" ht="30">
      <c r="A409" s="34" t="s">
        <v>781</v>
      </c>
      <c r="B409" s="31" t="s">
        <v>782</v>
      </c>
      <c r="C409" s="35" t="s">
        <v>170</v>
      </c>
      <c r="D409" s="35" t="s">
        <v>783</v>
      </c>
      <c r="E409" s="31" t="s">
        <v>784</v>
      </c>
      <c r="F409" s="31"/>
      <c r="G409" s="31" t="s">
        <v>1830</v>
      </c>
      <c r="H409" s="32"/>
      <c r="I409" s="32"/>
      <c r="J409" s="31"/>
      <c r="M409" s="24"/>
      <c r="N409" s="24" t="s">
        <v>2314</v>
      </c>
      <c r="O409" s="24">
        <f>IF(LEN(N409)&gt;1,IFERROR(VLOOKUP(N409,'Sig WI list'!C:N,11,FALSE),""),"")</f>
        <v>0</v>
      </c>
      <c r="P409" s="24"/>
    </row>
    <row r="410" spans="1:16">
      <c r="A410" s="36" t="s">
        <v>785</v>
      </c>
      <c r="B410" s="32" t="s">
        <v>786</v>
      </c>
      <c r="C410" s="35"/>
      <c r="D410" s="35"/>
      <c r="E410" s="31"/>
      <c r="F410" s="31"/>
      <c r="G410" s="32"/>
      <c r="H410" s="32"/>
      <c r="I410" s="32"/>
      <c r="J410" s="31"/>
      <c r="M410" s="24"/>
      <c r="N410" s="24" t="s">
        <v>2322</v>
      </c>
      <c r="O410" s="24" t="str">
        <f>IF(LEN(N410)&gt;1,IFERROR(VLOOKUP(N410,'Sig WI list'!C:N,11,FALSE),""),"")</f>
        <v/>
      </c>
      <c r="P410" s="24"/>
    </row>
    <row r="411" spans="1:16" ht="79.5" customHeight="1">
      <c r="A411" s="34" t="s">
        <v>787</v>
      </c>
      <c r="B411" s="31" t="s">
        <v>788</v>
      </c>
      <c r="C411" s="35" t="s">
        <v>11</v>
      </c>
      <c r="D411" s="35" t="s">
        <v>789</v>
      </c>
      <c r="E411" s="31" t="s">
        <v>790</v>
      </c>
      <c r="F411" s="31"/>
      <c r="G411" s="31" t="s">
        <v>1825</v>
      </c>
      <c r="H411" s="31" t="s">
        <v>1911</v>
      </c>
      <c r="I411" s="31" t="s">
        <v>1827</v>
      </c>
      <c r="J411" s="31"/>
      <c r="K411" s="31" t="s">
        <v>1827</v>
      </c>
      <c r="M411" s="24"/>
      <c r="N411" s="77" t="s">
        <v>2323</v>
      </c>
      <c r="O411" s="24" t="str">
        <f>IF(LEN(N411)&gt;1,IFERROR(VLOOKUP(N411,'Sig WI list'!C:N,11,FALSE),""),"")</f>
        <v>Ericsson</v>
      </c>
      <c r="P411" s="24"/>
    </row>
    <row r="412" spans="1:16">
      <c r="A412" s="36" t="s">
        <v>791</v>
      </c>
      <c r="B412" s="32" t="s">
        <v>792</v>
      </c>
      <c r="C412" s="35"/>
      <c r="D412" s="35"/>
      <c r="E412" s="31"/>
      <c r="F412" s="31"/>
      <c r="G412" s="32"/>
      <c r="H412" s="32"/>
      <c r="I412" s="32"/>
      <c r="J412" s="31"/>
      <c r="M412" s="24"/>
      <c r="N412" s="24" t="s">
        <v>2322</v>
      </c>
      <c r="O412" s="24" t="str">
        <f>IF(LEN(N412)&gt;1,IFERROR(VLOOKUP(N412,'Sig WI list'!C:N,11,FALSE),""),"")</f>
        <v/>
      </c>
      <c r="P412" s="24"/>
    </row>
    <row r="413" spans="1:16" ht="20">
      <c r="A413" s="34" t="s">
        <v>793</v>
      </c>
      <c r="B413" s="31" t="s">
        <v>1401</v>
      </c>
      <c r="C413" s="35" t="s">
        <v>170</v>
      </c>
      <c r="D413" s="35" t="s">
        <v>505</v>
      </c>
      <c r="E413" s="31" t="s">
        <v>506</v>
      </c>
      <c r="F413" s="31"/>
      <c r="G413" s="31" t="s">
        <v>1830</v>
      </c>
      <c r="H413" s="32"/>
      <c r="I413" s="32"/>
      <c r="J413" s="31"/>
      <c r="M413" s="24"/>
      <c r="N413" s="24" t="s">
        <v>2292</v>
      </c>
      <c r="O413" s="24" t="str">
        <f>IF(LEN(N413)&gt;1,IFERROR(VLOOKUP(N413,'Sig WI list'!C:N,11,FALSE),""),"")</f>
        <v>Zhaobing Yang, Huawei Technologies. Co., Ltd.</v>
      </c>
      <c r="P413" s="24"/>
    </row>
    <row r="414" spans="1:16" ht="20">
      <c r="A414" s="34" t="s">
        <v>794</v>
      </c>
      <c r="B414" s="31" t="s">
        <v>795</v>
      </c>
      <c r="C414" s="35" t="s">
        <v>170</v>
      </c>
      <c r="D414" s="35" t="s">
        <v>505</v>
      </c>
      <c r="E414" s="31" t="s">
        <v>506</v>
      </c>
      <c r="F414" s="31"/>
      <c r="G414" s="31" t="s">
        <v>1830</v>
      </c>
      <c r="H414" s="32"/>
      <c r="I414" s="32"/>
      <c r="J414" s="31"/>
      <c r="M414" s="24"/>
      <c r="N414" s="24" t="s">
        <v>2292</v>
      </c>
      <c r="O414" s="24" t="str">
        <f>IF(LEN(N414)&gt;1,IFERROR(VLOOKUP(N414,'Sig WI list'!C:N,11,FALSE),""),"")</f>
        <v>Zhaobing Yang, Huawei Technologies. Co., Ltd.</v>
      </c>
      <c r="P414" s="24"/>
    </row>
    <row r="415" spans="1:16" ht="20">
      <c r="A415" s="34" t="s">
        <v>796</v>
      </c>
      <c r="B415" s="31" t="s">
        <v>1402</v>
      </c>
      <c r="C415" s="35" t="s">
        <v>170</v>
      </c>
      <c r="D415" s="35" t="s">
        <v>509</v>
      </c>
      <c r="E415" s="31" t="s">
        <v>510</v>
      </c>
      <c r="F415" s="31"/>
      <c r="G415" s="31" t="s">
        <v>1830</v>
      </c>
      <c r="H415" s="32"/>
      <c r="I415" s="32"/>
      <c r="J415" s="31"/>
      <c r="M415" s="24"/>
      <c r="N415" s="24" t="s">
        <v>2292</v>
      </c>
      <c r="O415" s="24" t="str">
        <f>IF(LEN(N415)&gt;1,IFERROR(VLOOKUP(N415,'Sig WI list'!C:N,11,FALSE),""),"")</f>
        <v>Zhaobing Yang, Huawei Technologies. Co., Ltd.</v>
      </c>
      <c r="P415" s="24"/>
    </row>
    <row r="416" spans="1:16" ht="20">
      <c r="A416" s="34" t="s">
        <v>797</v>
      </c>
      <c r="B416" s="31" t="s">
        <v>798</v>
      </c>
      <c r="C416" s="35" t="s">
        <v>170</v>
      </c>
      <c r="D416" s="35" t="s">
        <v>509</v>
      </c>
      <c r="E416" s="31" t="s">
        <v>510</v>
      </c>
      <c r="F416" s="31"/>
      <c r="G416" s="31" t="s">
        <v>1830</v>
      </c>
      <c r="H416" s="32"/>
      <c r="I416" s="32"/>
      <c r="J416" s="31"/>
      <c r="M416" s="24"/>
      <c r="N416" s="24" t="s">
        <v>2292</v>
      </c>
      <c r="O416" s="24" t="str">
        <f>IF(LEN(N416)&gt;1,IFERROR(VLOOKUP(N416,'Sig WI list'!C:N,11,FALSE),""),"")</f>
        <v>Zhaobing Yang, Huawei Technologies. Co., Ltd.</v>
      </c>
      <c r="P416" s="24"/>
    </row>
    <row r="417" spans="1:16">
      <c r="A417" s="36" t="s">
        <v>799</v>
      </c>
      <c r="B417" s="32" t="s">
        <v>800</v>
      </c>
      <c r="C417" s="35"/>
      <c r="D417" s="35"/>
      <c r="E417" s="31"/>
      <c r="F417" s="31"/>
      <c r="G417" s="32"/>
      <c r="H417" s="32"/>
      <c r="I417" s="32"/>
      <c r="J417" s="31"/>
      <c r="M417" s="24"/>
      <c r="N417" s="24" t="s">
        <v>2322</v>
      </c>
      <c r="O417" s="24" t="str">
        <f>IF(LEN(N417)&gt;1,IFERROR(VLOOKUP(N417,'Sig WI list'!C:N,11,FALSE),""),"")</f>
        <v/>
      </c>
      <c r="P417" s="24"/>
    </row>
    <row r="418" spans="1:16" ht="30">
      <c r="A418" s="34" t="s">
        <v>801</v>
      </c>
      <c r="B418" s="31" t="s">
        <v>802</v>
      </c>
      <c r="C418" s="35" t="s">
        <v>170</v>
      </c>
      <c r="D418" s="35" t="s">
        <v>803</v>
      </c>
      <c r="E418" s="31" t="s">
        <v>1403</v>
      </c>
      <c r="F418" s="31"/>
      <c r="G418" s="31" t="s">
        <v>1871</v>
      </c>
      <c r="H418" s="32"/>
      <c r="I418" s="32"/>
      <c r="J418" s="31"/>
      <c r="M418" s="24"/>
      <c r="N418" s="24" t="s">
        <v>2292</v>
      </c>
      <c r="O418" s="24" t="str">
        <f>IF(LEN(N418)&gt;1,IFERROR(VLOOKUP(N418,'Sig WI list'!C:N,11,FALSE),""),"")</f>
        <v>Zhaobing Yang, Huawei Technologies. Co., Ltd.</v>
      </c>
      <c r="P418" s="24"/>
    </row>
    <row r="419" spans="1:16" ht="20">
      <c r="A419" s="34" t="s">
        <v>804</v>
      </c>
      <c r="B419" s="31" t="s">
        <v>805</v>
      </c>
      <c r="C419" s="35" t="s">
        <v>170</v>
      </c>
      <c r="D419" s="35" t="s">
        <v>806</v>
      </c>
      <c r="E419" s="31" t="s">
        <v>1404</v>
      </c>
      <c r="F419" s="31"/>
      <c r="G419" s="31" t="s">
        <v>1871</v>
      </c>
      <c r="H419" s="32"/>
      <c r="I419" s="32"/>
      <c r="J419" s="31"/>
      <c r="M419" s="24"/>
      <c r="N419" s="24" t="s">
        <v>2292</v>
      </c>
      <c r="O419" s="24" t="str">
        <f>IF(LEN(N419)&gt;1,IFERROR(VLOOKUP(N419,'Sig WI list'!C:N,11,FALSE),""),"")</f>
        <v>Zhaobing Yang, Huawei Technologies. Co., Ltd.</v>
      </c>
      <c r="P419" s="24"/>
    </row>
    <row r="420" spans="1:16" ht="50">
      <c r="A420" s="34" t="s">
        <v>807</v>
      </c>
      <c r="B420" s="31" t="s">
        <v>808</v>
      </c>
      <c r="C420" s="35" t="s">
        <v>170</v>
      </c>
      <c r="D420" s="35" t="s">
        <v>809</v>
      </c>
      <c r="E420" s="31" t="s">
        <v>1405</v>
      </c>
      <c r="F420" s="31"/>
      <c r="G420" s="31" t="s">
        <v>1871</v>
      </c>
      <c r="H420" s="32"/>
      <c r="I420" s="32"/>
      <c r="J420" s="31"/>
      <c r="M420" s="24"/>
      <c r="N420" s="24" t="s">
        <v>2292</v>
      </c>
      <c r="O420" s="24" t="str">
        <f>IF(LEN(N420)&gt;1,IFERROR(VLOOKUP(N420,'Sig WI list'!C:N,11,FALSE),""),"")</f>
        <v>Zhaobing Yang, Huawei Technologies. Co., Ltd.</v>
      </c>
      <c r="P420" s="24"/>
    </row>
    <row r="421" spans="1:16" ht="20">
      <c r="A421" s="34" t="s">
        <v>810</v>
      </c>
      <c r="B421" s="31" t="s">
        <v>811</v>
      </c>
      <c r="C421" s="35" t="s">
        <v>170</v>
      </c>
      <c r="D421" s="35" t="s">
        <v>806</v>
      </c>
      <c r="E421" s="31" t="s">
        <v>1404</v>
      </c>
      <c r="F421" s="31"/>
      <c r="G421" s="31" t="s">
        <v>1871</v>
      </c>
      <c r="H421" s="32"/>
      <c r="I421" s="32"/>
      <c r="J421" s="31"/>
      <c r="M421" s="24"/>
      <c r="N421" s="24" t="s">
        <v>2292</v>
      </c>
      <c r="O421" s="24" t="str">
        <f>IF(LEN(N421)&gt;1,IFERROR(VLOOKUP(N421,'Sig WI list'!C:N,11,FALSE),""),"")</f>
        <v>Zhaobing Yang, Huawei Technologies. Co., Ltd.</v>
      </c>
      <c r="P421" s="24"/>
    </row>
    <row r="422" spans="1:16">
      <c r="A422" s="36" t="s">
        <v>812</v>
      </c>
      <c r="B422" s="32" t="s">
        <v>813</v>
      </c>
      <c r="C422" s="35"/>
      <c r="D422" s="35"/>
      <c r="E422" s="31"/>
      <c r="F422" s="31"/>
      <c r="G422" s="32"/>
      <c r="H422" s="32"/>
      <c r="I422" s="32"/>
      <c r="J422" s="31"/>
      <c r="M422" s="24"/>
      <c r="N422" s="24" t="s">
        <v>2322</v>
      </c>
      <c r="O422" s="24" t="str">
        <f>IF(LEN(N422)&gt;1,IFERROR(VLOOKUP(N422,'Sig WI list'!C:N,11,FALSE),""),"")</f>
        <v/>
      </c>
      <c r="P422" s="24"/>
    </row>
    <row r="423" spans="1:16">
      <c r="A423" s="36" t="s">
        <v>814</v>
      </c>
      <c r="B423" s="32" t="s">
        <v>815</v>
      </c>
      <c r="C423" s="35"/>
      <c r="D423" s="35"/>
      <c r="E423" s="31"/>
      <c r="F423" s="31"/>
      <c r="G423" s="32"/>
      <c r="H423" s="32"/>
      <c r="I423" s="32"/>
      <c r="J423" s="31"/>
      <c r="M423" s="24"/>
      <c r="N423" s="24" t="s">
        <v>2322</v>
      </c>
      <c r="O423" s="24" t="str">
        <f>IF(LEN(N423)&gt;1,IFERROR(VLOOKUP(N423,'Sig WI list'!C:N,11,FALSE),""),"")</f>
        <v/>
      </c>
      <c r="P423" s="24"/>
    </row>
    <row r="424" spans="1:16" ht="113.25" customHeight="1">
      <c r="A424" s="34" t="s">
        <v>816</v>
      </c>
      <c r="B424" s="31" t="s">
        <v>817</v>
      </c>
      <c r="C424" s="35" t="s">
        <v>11</v>
      </c>
      <c r="D424" s="35" t="s">
        <v>12</v>
      </c>
      <c r="E424" s="31" t="s">
        <v>13</v>
      </c>
      <c r="F424" s="31"/>
      <c r="G424" s="31" t="s">
        <v>1825</v>
      </c>
      <c r="H424" s="31" t="s">
        <v>1913</v>
      </c>
      <c r="I424" s="31" t="s">
        <v>1825</v>
      </c>
      <c r="J424" s="31" t="s">
        <v>2441</v>
      </c>
      <c r="K424" s="31" t="s">
        <v>1827</v>
      </c>
      <c r="M424" s="24" t="s">
        <v>3086</v>
      </c>
      <c r="N424" s="77" t="s">
        <v>2323</v>
      </c>
      <c r="O424" s="24" t="str">
        <f>IF(LEN(N424)&gt;1,IFERROR(VLOOKUP(N424,'Sig WI list'!C:N,11,FALSE),""),"")</f>
        <v>Ericsson</v>
      </c>
      <c r="P424" s="24"/>
    </row>
    <row r="425" spans="1:16">
      <c r="A425" s="36" t="s">
        <v>818</v>
      </c>
      <c r="B425" s="32" t="s">
        <v>819</v>
      </c>
      <c r="C425" s="35"/>
      <c r="D425" s="35"/>
      <c r="E425" s="31"/>
      <c r="F425" s="31"/>
      <c r="G425" s="32"/>
      <c r="H425" s="32"/>
      <c r="I425" s="32"/>
      <c r="J425" s="24"/>
      <c r="M425" s="24"/>
      <c r="N425" s="24" t="s">
        <v>2322</v>
      </c>
      <c r="O425" s="24" t="str">
        <f>IF(LEN(N425)&gt;1,IFERROR(VLOOKUP(N425,'Sig WI list'!C:N,11,FALSE),""),"")</f>
        <v/>
      </c>
      <c r="P425" s="24"/>
    </row>
    <row r="426" spans="1:16" ht="34.5" customHeight="1">
      <c r="A426" s="34" t="s">
        <v>820</v>
      </c>
      <c r="B426" s="31" t="s">
        <v>821</v>
      </c>
      <c r="C426" s="35" t="s">
        <v>11</v>
      </c>
      <c r="D426" s="35" t="s">
        <v>199</v>
      </c>
      <c r="E426" s="31" t="s">
        <v>200</v>
      </c>
      <c r="F426" s="31"/>
      <c r="G426" s="31" t="s">
        <v>1825</v>
      </c>
      <c r="H426" s="31" t="s">
        <v>1911</v>
      </c>
      <c r="I426" s="31" t="s">
        <v>2051</v>
      </c>
      <c r="J426" s="31" t="s">
        <v>2052</v>
      </c>
      <c r="K426" s="31" t="s">
        <v>1827</v>
      </c>
      <c r="M426" s="24" t="s">
        <v>3086</v>
      </c>
      <c r="N426" s="77" t="s">
        <v>2323</v>
      </c>
      <c r="O426" s="24" t="str">
        <f>IF(LEN(N426)&gt;1,IFERROR(VLOOKUP(N426,'Sig WI list'!C:N,11,FALSE),""),"")</f>
        <v>Ericsson</v>
      </c>
      <c r="P426" s="24"/>
    </row>
    <row r="427" spans="1:16">
      <c r="A427" s="36" t="s">
        <v>822</v>
      </c>
      <c r="B427" s="32" t="s">
        <v>823</v>
      </c>
      <c r="C427" s="35"/>
      <c r="D427" s="35"/>
      <c r="E427" s="31"/>
      <c r="F427" s="31"/>
      <c r="G427" s="32"/>
      <c r="H427" s="32"/>
      <c r="I427" s="32"/>
      <c r="J427" s="24"/>
      <c r="M427" s="24"/>
      <c r="N427" s="24" t="s">
        <v>2322</v>
      </c>
      <c r="O427" s="24" t="str">
        <f>IF(LEN(N427)&gt;1,IFERROR(VLOOKUP(N427,'Sig WI list'!C:N,11,FALSE),""),"")</f>
        <v/>
      </c>
      <c r="P427" s="24"/>
    </row>
    <row r="428" spans="1:16" ht="23.25" customHeight="1">
      <c r="A428" s="34" t="s">
        <v>824</v>
      </c>
      <c r="B428" s="31" t="s">
        <v>825</v>
      </c>
      <c r="C428" s="35" t="s">
        <v>11</v>
      </c>
      <c r="D428" s="35" t="s">
        <v>826</v>
      </c>
      <c r="E428" s="31" t="s">
        <v>827</v>
      </c>
      <c r="F428" s="31"/>
      <c r="G428" s="31" t="s">
        <v>1825</v>
      </c>
      <c r="H428" s="31" t="s">
        <v>1911</v>
      </c>
      <c r="I428" s="31" t="s">
        <v>1827</v>
      </c>
      <c r="J428" s="24"/>
      <c r="K428" s="31" t="s">
        <v>1827</v>
      </c>
      <c r="M428" s="24"/>
      <c r="N428" s="77" t="s">
        <v>2323</v>
      </c>
      <c r="O428" s="24" t="str">
        <f>IF(LEN(N428)&gt;1,IFERROR(VLOOKUP(N428,'Sig WI list'!C:N,11,FALSE),""),"")</f>
        <v>Ericsson</v>
      </c>
      <c r="P428" s="24"/>
    </row>
    <row r="429" spans="1:16" ht="34.5" customHeight="1">
      <c r="A429" s="34" t="s">
        <v>828</v>
      </c>
      <c r="B429" s="31" t="s">
        <v>829</v>
      </c>
      <c r="C429" s="35" t="s">
        <v>11</v>
      </c>
      <c r="D429" s="35" t="s">
        <v>830</v>
      </c>
      <c r="E429" s="31" t="s">
        <v>831</v>
      </c>
      <c r="F429" s="31"/>
      <c r="G429" s="31" t="s">
        <v>1825</v>
      </c>
      <c r="H429" s="31" t="s">
        <v>1911</v>
      </c>
      <c r="I429" s="31" t="s">
        <v>1827</v>
      </c>
      <c r="J429" s="24"/>
      <c r="K429" s="31" t="s">
        <v>1827</v>
      </c>
      <c r="M429" s="24"/>
      <c r="N429" s="77" t="s">
        <v>2323</v>
      </c>
      <c r="O429" s="24" t="str">
        <f>IF(LEN(N429)&gt;1,IFERROR(VLOOKUP(N429,'Sig WI list'!C:N,11,FALSE),""),"")</f>
        <v>Ericsson</v>
      </c>
      <c r="P429" s="24"/>
    </row>
    <row r="430" spans="1:16" ht="23.25" customHeight="1">
      <c r="A430" s="34" t="s">
        <v>832</v>
      </c>
      <c r="B430" s="31" t="s">
        <v>833</v>
      </c>
      <c r="C430" s="35" t="s">
        <v>11</v>
      </c>
      <c r="D430" s="35" t="s">
        <v>826</v>
      </c>
      <c r="E430" s="31" t="s">
        <v>827</v>
      </c>
      <c r="F430" s="31"/>
      <c r="G430" s="31" t="s">
        <v>1825</v>
      </c>
      <c r="H430" s="31" t="s">
        <v>1911</v>
      </c>
      <c r="I430" s="31" t="s">
        <v>1827</v>
      </c>
      <c r="J430" s="24"/>
      <c r="K430" s="31" t="s">
        <v>1827</v>
      </c>
      <c r="M430" s="24"/>
      <c r="N430" s="77" t="s">
        <v>2323</v>
      </c>
      <c r="O430" s="24" t="str">
        <f>IF(LEN(N430)&gt;1,IFERROR(VLOOKUP(N430,'Sig WI list'!C:N,11,FALSE),""),"")</f>
        <v>Ericsson</v>
      </c>
      <c r="P430" s="24"/>
    </row>
    <row r="431" spans="1:16" ht="23.25" customHeight="1">
      <c r="A431" s="34" t="s">
        <v>834</v>
      </c>
      <c r="B431" s="31" t="s">
        <v>835</v>
      </c>
      <c r="C431" s="35" t="s">
        <v>11</v>
      </c>
      <c r="D431" s="35" t="s">
        <v>826</v>
      </c>
      <c r="E431" s="31" t="s">
        <v>827</v>
      </c>
      <c r="F431" s="31"/>
      <c r="G431" s="31" t="s">
        <v>1825</v>
      </c>
      <c r="H431" s="31" t="s">
        <v>1911</v>
      </c>
      <c r="I431" s="31" t="s">
        <v>1827</v>
      </c>
      <c r="J431" s="24"/>
      <c r="K431" s="31" t="s">
        <v>1827</v>
      </c>
      <c r="M431" s="24"/>
      <c r="N431" s="77" t="s">
        <v>2323</v>
      </c>
      <c r="O431" s="24" t="str">
        <f>IF(LEN(N431)&gt;1,IFERROR(VLOOKUP(N431,'Sig WI list'!C:N,11,FALSE),""),"")</f>
        <v>Ericsson</v>
      </c>
      <c r="P431" s="24"/>
    </row>
    <row r="432" spans="1:16">
      <c r="A432" s="36" t="s">
        <v>836</v>
      </c>
      <c r="B432" s="32" t="s">
        <v>837</v>
      </c>
      <c r="C432" s="35"/>
      <c r="D432" s="35"/>
      <c r="E432" s="31"/>
      <c r="F432" s="31"/>
      <c r="G432" s="32"/>
      <c r="H432" s="32"/>
      <c r="I432" s="32"/>
      <c r="J432" s="24"/>
      <c r="M432" s="24"/>
      <c r="N432" s="24" t="s">
        <v>2322</v>
      </c>
      <c r="O432" s="24" t="str">
        <f>IF(LEN(N432)&gt;1,IFERROR(VLOOKUP(N432,'Sig WI list'!C:N,11,FALSE),""),"")</f>
        <v/>
      </c>
      <c r="P432" s="24"/>
    </row>
    <row r="433" spans="1:16" ht="23.25" customHeight="1">
      <c r="A433" s="34" t="s">
        <v>838</v>
      </c>
      <c r="B433" s="31" t="s">
        <v>839</v>
      </c>
      <c r="C433" s="35" t="s">
        <v>11</v>
      </c>
      <c r="D433" s="35" t="s">
        <v>12</v>
      </c>
      <c r="E433" s="31" t="s">
        <v>13</v>
      </c>
      <c r="F433" s="31"/>
      <c r="G433" s="31" t="s">
        <v>1825</v>
      </c>
      <c r="H433" s="31" t="s">
        <v>1911</v>
      </c>
      <c r="I433" s="31" t="s">
        <v>1827</v>
      </c>
      <c r="J433" s="24"/>
      <c r="K433" s="31" t="s">
        <v>1827</v>
      </c>
      <c r="M433" s="24"/>
      <c r="N433" s="77" t="s">
        <v>2323</v>
      </c>
      <c r="O433" s="24" t="str">
        <f>IF(LEN(N433)&gt;1,IFERROR(VLOOKUP(N433,'Sig WI list'!C:N,11,FALSE),""),"")</f>
        <v>Ericsson</v>
      </c>
      <c r="P433" s="24"/>
    </row>
    <row r="434" spans="1:16">
      <c r="A434" s="36" t="s">
        <v>840</v>
      </c>
      <c r="B434" s="32" t="s">
        <v>841</v>
      </c>
      <c r="C434" s="35"/>
      <c r="D434" s="35"/>
      <c r="E434" s="31"/>
      <c r="F434" s="31"/>
      <c r="G434" s="32"/>
      <c r="H434" s="32"/>
      <c r="I434" s="32"/>
      <c r="J434" s="24"/>
      <c r="M434" s="24"/>
      <c r="N434" s="24" t="s">
        <v>2322</v>
      </c>
      <c r="O434" s="24" t="str">
        <f>IF(LEN(N434)&gt;1,IFERROR(VLOOKUP(N434,'Sig WI list'!C:N,11,FALSE),""),"")</f>
        <v/>
      </c>
      <c r="P434" s="24"/>
    </row>
    <row r="435" spans="1:16" ht="15.75" customHeight="1">
      <c r="A435" s="34" t="s">
        <v>842</v>
      </c>
      <c r="B435" s="31" t="s">
        <v>843</v>
      </c>
      <c r="C435" s="35" t="s">
        <v>11</v>
      </c>
      <c r="D435" s="35" t="s">
        <v>12</v>
      </c>
      <c r="E435" s="31" t="s">
        <v>13</v>
      </c>
      <c r="F435" s="31"/>
      <c r="G435" s="31" t="s">
        <v>1825</v>
      </c>
      <c r="H435" s="31" t="s">
        <v>1911</v>
      </c>
      <c r="I435" s="31" t="s">
        <v>1827</v>
      </c>
      <c r="J435" s="24"/>
      <c r="K435" s="31" t="s">
        <v>1827</v>
      </c>
      <c r="M435" s="24"/>
      <c r="N435" s="77" t="s">
        <v>2323</v>
      </c>
      <c r="O435" s="24" t="str">
        <f>IF(LEN(N435)&gt;1,IFERROR(VLOOKUP(N435,'Sig WI list'!C:N,11,FALSE),""),"")</f>
        <v>Ericsson</v>
      </c>
      <c r="P435" s="24"/>
    </row>
    <row r="436" spans="1:16">
      <c r="A436" s="36" t="s">
        <v>844</v>
      </c>
      <c r="B436" s="32" t="s">
        <v>845</v>
      </c>
      <c r="C436" s="35"/>
      <c r="D436" s="35"/>
      <c r="E436" s="31"/>
      <c r="F436" s="31"/>
      <c r="G436" s="32"/>
      <c r="H436" s="32"/>
      <c r="I436" s="32"/>
      <c r="J436" s="24"/>
      <c r="M436" s="24"/>
      <c r="N436" s="24" t="s">
        <v>2322</v>
      </c>
      <c r="O436" s="24" t="str">
        <f>IF(LEN(N436)&gt;1,IFERROR(VLOOKUP(N436,'Sig WI list'!C:N,11,FALSE),""),"")</f>
        <v/>
      </c>
      <c r="P436" s="24"/>
    </row>
    <row r="437" spans="1:16" ht="23.25" customHeight="1">
      <c r="A437" s="34" t="s">
        <v>846</v>
      </c>
      <c r="B437" s="31" t="s">
        <v>847</v>
      </c>
      <c r="C437" s="35" t="s">
        <v>11</v>
      </c>
      <c r="D437" s="35" t="s">
        <v>12</v>
      </c>
      <c r="E437" s="31" t="s">
        <v>13</v>
      </c>
      <c r="F437" s="31"/>
      <c r="G437" s="31" t="s">
        <v>1825</v>
      </c>
      <c r="H437" s="31" t="s">
        <v>1911</v>
      </c>
      <c r="I437" s="31" t="s">
        <v>1827</v>
      </c>
      <c r="J437" s="24"/>
      <c r="K437" s="31" t="s">
        <v>1827</v>
      </c>
      <c r="M437" s="24"/>
      <c r="N437" s="77" t="s">
        <v>2323</v>
      </c>
      <c r="O437" s="24" t="str">
        <f>IF(LEN(N437)&gt;1,IFERROR(VLOOKUP(N437,'Sig WI list'!C:N,11,FALSE),""),"")</f>
        <v>Ericsson</v>
      </c>
      <c r="P437" s="24"/>
    </row>
    <row r="438" spans="1:16" ht="15.75" customHeight="1">
      <c r="A438" s="34" t="s">
        <v>848</v>
      </c>
      <c r="B438" s="31" t="s">
        <v>849</v>
      </c>
      <c r="C438" s="35" t="s">
        <v>11</v>
      </c>
      <c r="D438" s="35" t="s">
        <v>12</v>
      </c>
      <c r="E438" s="31" t="s">
        <v>13</v>
      </c>
      <c r="F438" s="31"/>
      <c r="G438" s="31" t="s">
        <v>1825</v>
      </c>
      <c r="H438" s="31" t="s">
        <v>1911</v>
      </c>
      <c r="I438" s="31" t="s">
        <v>1827</v>
      </c>
      <c r="J438" s="24"/>
      <c r="K438" s="31" t="s">
        <v>1827</v>
      </c>
      <c r="M438" s="24"/>
      <c r="N438" s="77" t="s">
        <v>2323</v>
      </c>
      <c r="O438" s="24" t="str">
        <f>IF(LEN(N438)&gt;1,IFERROR(VLOOKUP(N438,'Sig WI list'!C:N,11,FALSE),""),"")</f>
        <v>Ericsson</v>
      </c>
      <c r="P438" s="24"/>
    </row>
    <row r="439" spans="1:16" ht="21">
      <c r="A439" s="36" t="s">
        <v>850</v>
      </c>
      <c r="B439" s="32" t="s">
        <v>851</v>
      </c>
      <c r="C439" s="35"/>
      <c r="D439" s="35"/>
      <c r="E439" s="31"/>
      <c r="F439" s="31"/>
      <c r="G439" s="32"/>
      <c r="H439" s="32"/>
      <c r="I439" s="32"/>
      <c r="J439" s="24"/>
      <c r="M439" s="24"/>
      <c r="N439" s="24" t="s">
        <v>2322</v>
      </c>
      <c r="O439" s="24" t="str">
        <f>IF(LEN(N439)&gt;1,IFERROR(VLOOKUP(N439,'Sig WI list'!C:N,11,FALSE),""),"")</f>
        <v/>
      </c>
      <c r="P439" s="24"/>
    </row>
    <row r="440" spans="1:16" ht="23.25" customHeight="1">
      <c r="A440" s="34" t="s">
        <v>852</v>
      </c>
      <c r="B440" s="31" t="s">
        <v>853</v>
      </c>
      <c r="C440" s="35" t="s">
        <v>11</v>
      </c>
      <c r="D440" s="35" t="s">
        <v>630</v>
      </c>
      <c r="E440" s="31" t="s">
        <v>631</v>
      </c>
      <c r="F440" s="31"/>
      <c r="G440" s="31" t="s">
        <v>1830</v>
      </c>
      <c r="H440" s="32"/>
      <c r="I440" s="32"/>
      <c r="J440" s="24"/>
      <c r="M440" s="24"/>
      <c r="N440" s="24" t="s">
        <v>2323</v>
      </c>
      <c r="O440" s="24" t="str">
        <f>IF(LEN(N440)&gt;1,IFERROR(VLOOKUP(N440,'Sig WI list'!C:N,11,FALSE),""),"")</f>
        <v>Ericsson</v>
      </c>
      <c r="P440" s="24"/>
    </row>
    <row r="441" spans="1:16" ht="23.25" customHeight="1">
      <c r="A441" s="34" t="s">
        <v>854</v>
      </c>
      <c r="B441" s="31" t="s">
        <v>855</v>
      </c>
      <c r="C441" s="35" t="s">
        <v>11</v>
      </c>
      <c r="D441" s="35" t="s">
        <v>634</v>
      </c>
      <c r="E441" s="31" t="s">
        <v>635</v>
      </c>
      <c r="F441" s="31"/>
      <c r="G441" s="31" t="s">
        <v>1830</v>
      </c>
      <c r="H441" s="32"/>
      <c r="I441" s="32"/>
      <c r="J441" s="24"/>
      <c r="M441" s="24"/>
      <c r="N441" s="24" t="s">
        <v>2323</v>
      </c>
      <c r="O441" s="24" t="str">
        <f>IF(LEN(N441)&gt;1,IFERROR(VLOOKUP(N441,'Sig WI list'!C:N,11,FALSE),""),"")</f>
        <v>Ericsson</v>
      </c>
      <c r="P441" s="24"/>
    </row>
    <row r="442" spans="1:16" ht="23.25" customHeight="1">
      <c r="A442" s="34" t="s">
        <v>856</v>
      </c>
      <c r="B442" s="31" t="s">
        <v>857</v>
      </c>
      <c r="C442" s="35" t="s">
        <v>11</v>
      </c>
      <c r="D442" s="35" t="s">
        <v>638</v>
      </c>
      <c r="E442" s="31" t="s">
        <v>639</v>
      </c>
      <c r="F442" s="31"/>
      <c r="G442" s="31" t="s">
        <v>1830</v>
      </c>
      <c r="H442" s="32"/>
      <c r="I442" s="32"/>
      <c r="J442" s="24"/>
      <c r="M442" s="24"/>
      <c r="N442" s="24" t="s">
        <v>2323</v>
      </c>
      <c r="O442" s="24" t="str">
        <f>IF(LEN(N442)&gt;1,IFERROR(VLOOKUP(N442,'Sig WI list'!C:N,11,FALSE),""),"")</f>
        <v>Ericsson</v>
      </c>
      <c r="P442" s="24"/>
    </row>
    <row r="443" spans="1:16" ht="17.5" customHeight="1">
      <c r="A443" s="36" t="s">
        <v>2682</v>
      </c>
      <c r="B443" s="32" t="s">
        <v>2683</v>
      </c>
      <c r="C443" s="35"/>
      <c r="D443" s="38"/>
      <c r="E443" s="30"/>
      <c r="F443" s="31"/>
      <c r="G443" s="31"/>
      <c r="H443" s="32"/>
      <c r="I443" s="32"/>
      <c r="J443" s="24"/>
      <c r="M443" s="24"/>
      <c r="N443" s="24"/>
      <c r="O443" s="24"/>
      <c r="P443" s="24"/>
    </row>
    <row r="444" spans="1:16" ht="16" customHeight="1">
      <c r="A444" s="34" t="s">
        <v>2684</v>
      </c>
      <c r="B444" s="33" t="s">
        <v>2824</v>
      </c>
      <c r="C444" s="39" t="s">
        <v>170</v>
      </c>
      <c r="D444" s="115" t="s">
        <v>2883</v>
      </c>
      <c r="E444" s="86" t="s">
        <v>2884</v>
      </c>
      <c r="F444" s="41"/>
      <c r="G444" s="31" t="s">
        <v>897</v>
      </c>
      <c r="H444" s="32"/>
      <c r="I444" s="32"/>
      <c r="J444" s="24"/>
      <c r="M444" s="24"/>
      <c r="N444" s="24" t="s">
        <v>2258</v>
      </c>
      <c r="O444" s="24"/>
      <c r="P444" s="24"/>
    </row>
    <row r="445" spans="1:16">
      <c r="A445" s="36" t="s">
        <v>858</v>
      </c>
      <c r="B445" s="32" t="s">
        <v>859</v>
      </c>
      <c r="C445" s="35"/>
      <c r="D445" s="49"/>
      <c r="E445" s="54"/>
      <c r="F445" s="31"/>
      <c r="G445" s="32"/>
      <c r="H445" s="32"/>
      <c r="I445" s="32"/>
      <c r="J445" s="24"/>
      <c r="M445" s="24"/>
      <c r="N445" s="24" t="s">
        <v>2322</v>
      </c>
      <c r="O445" s="24" t="str">
        <f>IF(LEN(N445)&gt;1,IFERROR(VLOOKUP(N445,'Sig WI list'!C:N,11,FALSE),""),"")</f>
        <v/>
      </c>
      <c r="P445" s="24"/>
    </row>
    <row r="446" spans="1:16">
      <c r="A446" s="36" t="s">
        <v>860</v>
      </c>
      <c r="B446" s="32" t="s">
        <v>861</v>
      </c>
      <c r="C446" s="35"/>
      <c r="D446" s="35"/>
      <c r="E446" s="31"/>
      <c r="F446" s="31"/>
      <c r="G446" s="32"/>
      <c r="H446" s="32"/>
      <c r="I446" s="32"/>
      <c r="J446" s="24"/>
      <c r="M446" s="24"/>
      <c r="N446" s="24" t="s">
        <v>2322</v>
      </c>
      <c r="O446" s="24" t="str">
        <f>IF(LEN(N446)&gt;1,IFERROR(VLOOKUP(N446,'Sig WI list'!C:N,11,FALSE),""),"")</f>
        <v/>
      </c>
      <c r="P446" s="24"/>
    </row>
    <row r="447" spans="1:16" ht="45.75" customHeight="1">
      <c r="A447" s="34" t="s">
        <v>862</v>
      </c>
      <c r="B447" s="31" t="s">
        <v>1406</v>
      </c>
      <c r="C447" s="35" t="s">
        <v>11</v>
      </c>
      <c r="D447" s="35" t="s">
        <v>863</v>
      </c>
      <c r="E447" s="31" t="s">
        <v>1407</v>
      </c>
      <c r="F447" s="31"/>
      <c r="G447" s="31" t="s">
        <v>1830</v>
      </c>
      <c r="H447" s="32"/>
      <c r="I447" s="32"/>
      <c r="J447" s="24"/>
      <c r="M447" s="24"/>
      <c r="N447" s="24" t="s">
        <v>2323</v>
      </c>
      <c r="O447" s="24" t="str">
        <f>IF(LEN(N447)&gt;1,IFERROR(VLOOKUP(N447,'Sig WI list'!C:N,11,FALSE),""),"")</f>
        <v>Ericsson</v>
      </c>
      <c r="P447" s="24"/>
    </row>
    <row r="448" spans="1:16" ht="45.75" customHeight="1">
      <c r="A448" s="34" t="s">
        <v>864</v>
      </c>
      <c r="B448" s="31" t="s">
        <v>865</v>
      </c>
      <c r="C448" s="35" t="s">
        <v>11</v>
      </c>
      <c r="D448" s="35" t="s">
        <v>866</v>
      </c>
      <c r="E448" s="31" t="s">
        <v>1408</v>
      </c>
      <c r="F448" s="31"/>
      <c r="G448" s="31" t="s">
        <v>1830</v>
      </c>
      <c r="H448" s="32"/>
      <c r="I448" s="32"/>
      <c r="J448" s="24"/>
      <c r="M448" s="24"/>
      <c r="N448" s="24" t="s">
        <v>2323</v>
      </c>
      <c r="O448" s="24" t="str">
        <f>IF(LEN(N448)&gt;1,IFERROR(VLOOKUP(N448,'Sig WI list'!C:N,11,FALSE),""),"")</f>
        <v>Ericsson</v>
      </c>
      <c r="P448" s="24"/>
    </row>
    <row r="449" spans="1:16" ht="57" customHeight="1">
      <c r="A449" s="34" t="s">
        <v>867</v>
      </c>
      <c r="B449" s="31" t="s">
        <v>868</v>
      </c>
      <c r="C449" s="35" t="s">
        <v>11</v>
      </c>
      <c r="D449" s="35" t="s">
        <v>869</v>
      </c>
      <c r="E449" s="31" t="s">
        <v>1409</v>
      </c>
      <c r="F449" s="31"/>
      <c r="G449" s="31" t="s">
        <v>1830</v>
      </c>
      <c r="H449" s="32"/>
      <c r="I449" s="32"/>
      <c r="J449" s="24"/>
      <c r="M449" s="24"/>
      <c r="N449" s="24" t="s">
        <v>2323</v>
      </c>
      <c r="O449" s="24" t="str">
        <f>IF(LEN(N449)&gt;1,IFERROR(VLOOKUP(N449,'Sig WI list'!C:N,11,FALSE),""),"")</f>
        <v>Ericsson</v>
      </c>
      <c r="P449" s="24"/>
    </row>
    <row r="450" spans="1:16">
      <c r="A450" s="36" t="s">
        <v>870</v>
      </c>
      <c r="B450" s="32" t="s">
        <v>871</v>
      </c>
      <c r="C450" s="35"/>
      <c r="D450" s="35"/>
      <c r="E450" s="31"/>
      <c r="F450" s="31"/>
      <c r="G450" s="32"/>
      <c r="H450" s="32"/>
      <c r="I450" s="32"/>
      <c r="J450" s="24"/>
      <c r="M450" s="24"/>
      <c r="N450" s="24" t="s">
        <v>2322</v>
      </c>
      <c r="O450" s="24" t="str">
        <f>IF(LEN(N450)&gt;1,IFERROR(VLOOKUP(N450,'Sig WI list'!C:N,11,FALSE),""),"")</f>
        <v/>
      </c>
      <c r="P450" s="24"/>
    </row>
    <row r="451" spans="1:16" ht="34.5" customHeight="1">
      <c r="A451" s="34" t="s">
        <v>872</v>
      </c>
      <c r="B451" s="31" t="s">
        <v>873</v>
      </c>
      <c r="C451" s="35" t="s">
        <v>11</v>
      </c>
      <c r="D451" s="35" t="s">
        <v>12</v>
      </c>
      <c r="E451" s="31" t="s">
        <v>13</v>
      </c>
      <c r="F451" s="31"/>
      <c r="G451" s="31" t="s">
        <v>1825</v>
      </c>
      <c r="H451" s="31" t="s">
        <v>1911</v>
      </c>
      <c r="I451" s="31" t="s">
        <v>1827</v>
      </c>
      <c r="J451" s="24"/>
      <c r="K451" s="31" t="s">
        <v>1827</v>
      </c>
      <c r="M451" s="24"/>
      <c r="N451" s="77" t="s">
        <v>2323</v>
      </c>
      <c r="O451" s="24" t="str">
        <f>IF(LEN(N451)&gt;1,IFERROR(VLOOKUP(N451,'Sig WI list'!C:N,11,FALSE),""),"")</f>
        <v>Ericsson</v>
      </c>
      <c r="P451" s="24"/>
    </row>
    <row r="452" spans="1:16" ht="21">
      <c r="A452" s="36" t="s">
        <v>874</v>
      </c>
      <c r="B452" s="32" t="s">
        <v>875</v>
      </c>
      <c r="C452" s="35"/>
      <c r="D452" s="35"/>
      <c r="E452" s="31"/>
      <c r="F452" s="31"/>
      <c r="G452" s="32"/>
      <c r="H452" s="32"/>
      <c r="I452" s="32"/>
      <c r="J452" s="24"/>
      <c r="M452" s="24"/>
      <c r="N452" s="24" t="s">
        <v>2322</v>
      </c>
      <c r="O452" s="24" t="str">
        <f>IF(LEN(N452)&gt;1,IFERROR(VLOOKUP(N452,'Sig WI list'!C:N,11,FALSE),""),"")</f>
        <v/>
      </c>
      <c r="P452" s="24"/>
    </row>
    <row r="453" spans="1:16" ht="34.5" customHeight="1">
      <c r="A453" s="34" t="s">
        <v>876</v>
      </c>
      <c r="B453" s="31" t="s">
        <v>877</v>
      </c>
      <c r="C453" s="35" t="s">
        <v>11</v>
      </c>
      <c r="D453" s="35" t="s">
        <v>630</v>
      </c>
      <c r="E453" s="31" t="s">
        <v>631</v>
      </c>
      <c r="F453" s="31"/>
      <c r="G453" s="31" t="s">
        <v>1830</v>
      </c>
      <c r="H453" s="32"/>
      <c r="I453" s="32"/>
      <c r="J453" s="24"/>
      <c r="M453" s="24"/>
      <c r="N453" s="24" t="s">
        <v>2323</v>
      </c>
      <c r="O453" s="24" t="str">
        <f>IF(LEN(N453)&gt;1,IFERROR(VLOOKUP(N453,'Sig WI list'!C:N,11,FALSE),""),"")</f>
        <v>Ericsson</v>
      </c>
      <c r="P453" s="24"/>
    </row>
    <row r="454" spans="1:16" ht="23.25" customHeight="1">
      <c r="A454" s="34" t="s">
        <v>878</v>
      </c>
      <c r="B454" s="31" t="s">
        <v>879</v>
      </c>
      <c r="C454" s="35" t="s">
        <v>11</v>
      </c>
      <c r="D454" s="35" t="s">
        <v>634</v>
      </c>
      <c r="E454" s="31" t="s">
        <v>635</v>
      </c>
      <c r="F454" s="31"/>
      <c r="G454" s="31" t="s">
        <v>1830</v>
      </c>
      <c r="H454" s="32"/>
      <c r="I454" s="32"/>
      <c r="J454" s="24"/>
      <c r="M454" s="24"/>
      <c r="N454" s="24" t="s">
        <v>2323</v>
      </c>
      <c r="O454" s="24" t="str">
        <f>IF(LEN(N454)&gt;1,IFERROR(VLOOKUP(N454,'Sig WI list'!C:N,11,FALSE),""),"")</f>
        <v>Ericsson</v>
      </c>
      <c r="P454" s="24"/>
    </row>
    <row r="455" spans="1:16" ht="34.5" customHeight="1">
      <c r="A455" s="34" t="s">
        <v>880</v>
      </c>
      <c r="B455" s="31" t="s">
        <v>881</v>
      </c>
      <c r="C455" s="35" t="s">
        <v>11</v>
      </c>
      <c r="D455" s="35" t="s">
        <v>638</v>
      </c>
      <c r="E455" s="31" t="s">
        <v>639</v>
      </c>
      <c r="F455" s="31"/>
      <c r="G455" s="31" t="s">
        <v>1830</v>
      </c>
      <c r="H455" s="32"/>
      <c r="I455" s="32"/>
      <c r="J455" s="24"/>
      <c r="M455" s="24"/>
      <c r="N455" s="24" t="s">
        <v>2323</v>
      </c>
      <c r="O455" s="24" t="str">
        <f>IF(LEN(N455)&gt;1,IFERROR(VLOOKUP(N455,'Sig WI list'!C:N,11,FALSE),""),"")</f>
        <v>Ericsson</v>
      </c>
      <c r="P455" s="24"/>
    </row>
    <row r="456" spans="1:16">
      <c r="A456" s="36" t="s">
        <v>882</v>
      </c>
      <c r="B456" s="32" t="s">
        <v>883</v>
      </c>
      <c r="C456" s="35"/>
      <c r="D456" s="35"/>
      <c r="E456" s="31"/>
      <c r="F456" s="31"/>
      <c r="G456" s="32"/>
      <c r="H456" s="32"/>
      <c r="I456" s="32"/>
      <c r="J456" s="24"/>
      <c r="M456" s="24"/>
      <c r="N456" s="24" t="s">
        <v>2322</v>
      </c>
      <c r="O456" s="24" t="str">
        <f>IF(LEN(N456)&gt;1,IFERROR(VLOOKUP(N456,'Sig WI list'!C:N,11,FALSE),""),"")</f>
        <v/>
      </c>
      <c r="P456" s="24"/>
    </row>
    <row r="457" spans="1:16" ht="50">
      <c r="A457" s="34" t="s">
        <v>884</v>
      </c>
      <c r="B457" s="31" t="s">
        <v>885</v>
      </c>
      <c r="C457" s="35" t="s">
        <v>170</v>
      </c>
      <c r="D457" s="35" t="s">
        <v>886</v>
      </c>
      <c r="E457" s="31" t="s">
        <v>1410</v>
      </c>
      <c r="F457" s="31" t="s">
        <v>2974</v>
      </c>
      <c r="G457" s="31" t="s">
        <v>1871</v>
      </c>
      <c r="H457" s="32"/>
      <c r="I457" s="32"/>
      <c r="J457" s="24"/>
      <c r="M457" s="24"/>
      <c r="N457" s="24" t="s">
        <v>2268</v>
      </c>
      <c r="O457" s="24" t="str">
        <f>IF(LEN(N457)&gt;1,IFERROR(VLOOKUP(N457,'Sig WI list'!C:N,11,FALSE),""),"")</f>
        <v>Yogesh Tugnawat, Qualcomm</v>
      </c>
      <c r="P457" s="24"/>
    </row>
    <row r="458" spans="1:16" ht="20">
      <c r="A458" s="31" t="s">
        <v>1927</v>
      </c>
      <c r="B458" s="31" t="s">
        <v>1928</v>
      </c>
      <c r="C458" s="35" t="s">
        <v>170</v>
      </c>
      <c r="D458" s="35" t="s">
        <v>1929</v>
      </c>
      <c r="E458" s="31" t="s">
        <v>1930</v>
      </c>
      <c r="F458" s="31"/>
      <c r="G458" s="31" t="s">
        <v>1871</v>
      </c>
      <c r="H458" s="32"/>
      <c r="I458" s="32"/>
      <c r="J458" s="24"/>
      <c r="M458" s="24"/>
      <c r="N458" s="24" t="s">
        <v>2314</v>
      </c>
      <c r="O458" s="24">
        <f>IF(LEN(N458)&gt;1,IFERROR(VLOOKUP(N458,'Sig WI list'!C:N,11,FALSE),""),"")</f>
        <v>0</v>
      </c>
      <c r="P458" s="24"/>
    </row>
    <row r="459" spans="1:16">
      <c r="A459" s="26" t="s">
        <v>2364</v>
      </c>
      <c r="B459" s="27" t="s">
        <v>2365</v>
      </c>
      <c r="C459" s="35" t="s">
        <v>170</v>
      </c>
      <c r="D459" s="40" t="s">
        <v>1929</v>
      </c>
      <c r="E459" s="31"/>
      <c r="F459" s="31"/>
      <c r="G459" s="31" t="s">
        <v>1871</v>
      </c>
      <c r="H459" s="32"/>
      <c r="I459" s="32"/>
      <c r="J459" s="24"/>
      <c r="M459" s="24"/>
      <c r="N459" s="24" t="s">
        <v>2314</v>
      </c>
      <c r="O459" s="24">
        <f>IF(LEN(N459)&gt;1,IFERROR(VLOOKUP(N459,'Sig WI list'!C:N,11,FALSE),""),"")</f>
        <v>0</v>
      </c>
      <c r="P459" s="24"/>
    </row>
    <row r="460" spans="1:16">
      <c r="A460" s="36" t="s">
        <v>887</v>
      </c>
      <c r="B460" s="32" t="s">
        <v>888</v>
      </c>
      <c r="C460" s="35"/>
      <c r="D460" s="35"/>
      <c r="E460" s="31"/>
      <c r="F460" s="31"/>
      <c r="G460" s="32"/>
      <c r="H460" s="32"/>
      <c r="I460" s="32"/>
      <c r="J460" s="24"/>
      <c r="M460" s="24"/>
      <c r="N460" s="24" t="s">
        <v>2322</v>
      </c>
      <c r="O460" s="24" t="str">
        <f>IF(LEN(N460)&gt;1,IFERROR(VLOOKUP(N460,'Sig WI list'!C:N,11,FALSE),""),"")</f>
        <v/>
      </c>
      <c r="P460" s="24"/>
    </row>
    <row r="461" spans="1:16" ht="20">
      <c r="A461" s="34" t="s">
        <v>889</v>
      </c>
      <c r="B461" s="31" t="s">
        <v>890</v>
      </c>
      <c r="C461" s="35" t="s">
        <v>170</v>
      </c>
      <c r="D461" s="35" t="s">
        <v>891</v>
      </c>
      <c r="E461" s="31" t="s">
        <v>892</v>
      </c>
      <c r="F461" s="31" t="s">
        <v>2973</v>
      </c>
      <c r="G461" s="31" t="s">
        <v>1871</v>
      </c>
      <c r="H461" s="32"/>
      <c r="I461" s="32"/>
      <c r="J461" s="24"/>
      <c r="M461" s="24"/>
      <c r="N461" s="24" t="s">
        <v>2197</v>
      </c>
      <c r="O461" s="24" t="str">
        <f>IF(LEN(N461)&gt;1,IFERROR(VLOOKUP(N461,'Sig WI list'!C:N,11,FALSE),""),"")</f>
        <v>Huiying ZHANG, CATT</v>
      </c>
      <c r="P461" s="24"/>
    </row>
    <row r="462" spans="1:16" ht="30">
      <c r="A462" s="26" t="s">
        <v>2366</v>
      </c>
      <c r="B462" s="27" t="s">
        <v>2367</v>
      </c>
      <c r="C462" s="39" t="s">
        <v>1921</v>
      </c>
      <c r="D462" s="35" t="s">
        <v>2370</v>
      </c>
      <c r="E462" s="31" t="s">
        <v>2371</v>
      </c>
      <c r="F462" s="41"/>
      <c r="G462" s="31" t="s">
        <v>1871</v>
      </c>
      <c r="H462" s="32"/>
      <c r="I462" s="32"/>
      <c r="J462" s="24"/>
      <c r="M462" s="24"/>
      <c r="N462" s="24" t="s">
        <v>2357</v>
      </c>
      <c r="O462" s="24" t="str">
        <f>IF(LEN(N462)&gt;1,IFERROR(VLOOKUP(N462,'Sig WI list'!C:N,11,FALSE),""),"")</f>
        <v>Jing Zhao, China telecom</v>
      </c>
      <c r="P462" s="24"/>
    </row>
    <row r="463" spans="1:16" ht="30">
      <c r="A463" s="26" t="s">
        <v>2368</v>
      </c>
      <c r="B463" s="27" t="s">
        <v>2369</v>
      </c>
      <c r="C463" s="39" t="s">
        <v>1921</v>
      </c>
      <c r="D463" s="35" t="s">
        <v>2372</v>
      </c>
      <c r="E463" s="31" t="s">
        <v>2373</v>
      </c>
      <c r="F463" s="41"/>
      <c r="G463" s="31" t="s">
        <v>1871</v>
      </c>
      <c r="H463" s="32"/>
      <c r="I463" s="32"/>
      <c r="J463" s="24"/>
      <c r="M463" s="24"/>
      <c r="N463" s="24" t="s">
        <v>2357</v>
      </c>
      <c r="O463" s="24" t="str">
        <f>IF(LEN(N463)&gt;1,IFERROR(VLOOKUP(N463,'Sig WI list'!C:N,11,FALSE),""),"")</f>
        <v>Jing Zhao, China telecom</v>
      </c>
      <c r="P463" s="24"/>
    </row>
    <row r="464" spans="1:16">
      <c r="A464" s="36" t="s">
        <v>893</v>
      </c>
      <c r="B464" s="32" t="s">
        <v>894</v>
      </c>
      <c r="C464" s="35"/>
      <c r="D464" s="49"/>
      <c r="E464" s="54"/>
      <c r="F464" s="31"/>
      <c r="G464" s="32"/>
      <c r="H464" s="32"/>
      <c r="I464" s="32"/>
      <c r="J464" s="24"/>
      <c r="M464" s="24"/>
      <c r="N464" s="24" t="s">
        <v>2322</v>
      </c>
      <c r="O464" s="24" t="str">
        <f>IF(LEN(N464)&gt;1,IFERROR(VLOOKUP(N464,'Sig WI list'!C:N,11,FALSE),""),"")</f>
        <v/>
      </c>
      <c r="P464" s="24"/>
    </row>
    <row r="465" spans="1:16" ht="20">
      <c r="A465" s="34" t="s">
        <v>895</v>
      </c>
      <c r="B465" s="31" t="s">
        <v>896</v>
      </c>
      <c r="C465" s="35" t="s">
        <v>170</v>
      </c>
      <c r="D465" s="35" t="s">
        <v>897</v>
      </c>
      <c r="E465" s="31" t="s">
        <v>898</v>
      </c>
      <c r="F465" s="31"/>
      <c r="G465" s="31" t="s">
        <v>1826</v>
      </c>
      <c r="H465" s="32"/>
      <c r="I465" s="32"/>
      <c r="J465" s="24"/>
      <c r="M465" s="24"/>
      <c r="N465" s="24" t="s">
        <v>2304</v>
      </c>
      <c r="O465" s="24" t="str">
        <f>IF(LEN(N465)&gt;1,IFERROR(VLOOKUP(N465,'Sig WI list'!C:N,11,FALSE),""),"")</f>
        <v>Matti Kangas</v>
      </c>
      <c r="P465" s="24"/>
    </row>
    <row r="466" spans="1:16" ht="20">
      <c r="A466" s="34" t="s">
        <v>899</v>
      </c>
      <c r="B466" s="31" t="s">
        <v>900</v>
      </c>
      <c r="C466" s="35" t="s">
        <v>170</v>
      </c>
      <c r="D466" s="35" t="s">
        <v>897</v>
      </c>
      <c r="E466" s="31" t="s">
        <v>901</v>
      </c>
      <c r="F466" s="31"/>
      <c r="G466" s="31" t="s">
        <v>1826</v>
      </c>
      <c r="H466" s="32"/>
      <c r="I466" s="32"/>
      <c r="J466" s="24"/>
      <c r="M466" s="24"/>
      <c r="N466" s="24" t="s">
        <v>2304</v>
      </c>
      <c r="O466" s="24" t="str">
        <f>IF(LEN(N466)&gt;1,IFERROR(VLOOKUP(N466,'Sig WI list'!C:N,11,FALSE),""),"")</f>
        <v>Matti Kangas</v>
      </c>
      <c r="P466" s="24"/>
    </row>
    <row r="467" spans="1:16" ht="20">
      <c r="A467" s="34" t="s">
        <v>902</v>
      </c>
      <c r="B467" s="31" t="s">
        <v>903</v>
      </c>
      <c r="C467" s="35" t="s">
        <v>170</v>
      </c>
      <c r="D467" s="35" t="s">
        <v>897</v>
      </c>
      <c r="E467" s="31" t="s">
        <v>904</v>
      </c>
      <c r="F467" s="31"/>
      <c r="G467" s="31" t="s">
        <v>1826</v>
      </c>
      <c r="H467" s="32"/>
      <c r="I467" s="32"/>
      <c r="J467" s="24"/>
      <c r="M467" s="24"/>
      <c r="N467" s="24" t="s">
        <v>2304</v>
      </c>
      <c r="O467" s="24" t="str">
        <f>IF(LEN(N467)&gt;1,IFERROR(VLOOKUP(N467,'Sig WI list'!C:N,11,FALSE),""),"")</f>
        <v>Matti Kangas</v>
      </c>
      <c r="P467" s="24"/>
    </row>
    <row r="468" spans="1:16" ht="20">
      <c r="A468" s="34" t="s">
        <v>905</v>
      </c>
      <c r="B468" s="31" t="s">
        <v>906</v>
      </c>
      <c r="C468" s="35" t="s">
        <v>170</v>
      </c>
      <c r="D468" s="35" t="s">
        <v>897</v>
      </c>
      <c r="E468" s="31" t="s">
        <v>907</v>
      </c>
      <c r="F468" s="31"/>
      <c r="G468" s="31" t="s">
        <v>1826</v>
      </c>
      <c r="H468" s="32"/>
      <c r="I468" s="32"/>
      <c r="J468" s="24"/>
      <c r="M468" s="24"/>
      <c r="N468" s="24" t="s">
        <v>2304</v>
      </c>
      <c r="O468" s="24" t="str">
        <f>IF(LEN(N468)&gt;1,IFERROR(VLOOKUP(N468,'Sig WI list'!C:N,11,FALSE),""),"")</f>
        <v>Matti Kangas</v>
      </c>
      <c r="P468" s="24"/>
    </row>
    <row r="469" spans="1:16" ht="20">
      <c r="A469" s="34" t="s">
        <v>908</v>
      </c>
      <c r="B469" s="31" t="s">
        <v>909</v>
      </c>
      <c r="C469" s="35" t="s">
        <v>170</v>
      </c>
      <c r="D469" s="35" t="s">
        <v>897</v>
      </c>
      <c r="E469" s="31" t="s">
        <v>904</v>
      </c>
      <c r="F469" s="31"/>
      <c r="G469" s="31" t="s">
        <v>1871</v>
      </c>
      <c r="H469" s="32"/>
      <c r="I469" s="32"/>
      <c r="J469" s="24"/>
      <c r="M469" s="24"/>
      <c r="N469" s="24" t="s">
        <v>2304</v>
      </c>
      <c r="O469" s="24" t="str">
        <f>IF(LEN(N469)&gt;1,IFERROR(VLOOKUP(N469,'Sig WI list'!C:N,11,FALSE),""),"")</f>
        <v>Matti Kangas</v>
      </c>
      <c r="P469" s="24"/>
    </row>
    <row r="470" spans="1:16" ht="20">
      <c r="A470" s="34" t="s">
        <v>910</v>
      </c>
      <c r="B470" s="31" t="s">
        <v>911</v>
      </c>
      <c r="C470" s="35" t="s">
        <v>170</v>
      </c>
      <c r="D470" s="35" t="s">
        <v>897</v>
      </c>
      <c r="E470" s="31" t="s">
        <v>904</v>
      </c>
      <c r="F470" s="31"/>
      <c r="G470" s="31" t="s">
        <v>1871</v>
      </c>
      <c r="H470" s="32"/>
      <c r="I470" s="32"/>
      <c r="J470" s="24"/>
      <c r="M470" s="24"/>
      <c r="N470" s="24" t="s">
        <v>2304</v>
      </c>
      <c r="O470" s="24" t="str">
        <f>IF(LEN(N470)&gt;1,IFERROR(VLOOKUP(N470,'Sig WI list'!C:N,11,FALSE),""),"")</f>
        <v>Matti Kangas</v>
      </c>
      <c r="P470" s="24"/>
    </row>
    <row r="471" spans="1:16">
      <c r="A471" s="36" t="s">
        <v>2685</v>
      </c>
      <c r="B471" s="32" t="s">
        <v>2686</v>
      </c>
      <c r="C471" s="35"/>
      <c r="D471" s="38"/>
      <c r="E471" s="30"/>
      <c r="F471" s="31"/>
      <c r="G471" s="31"/>
      <c r="H471" s="32"/>
      <c r="I471" s="32"/>
      <c r="J471" s="24"/>
      <c r="M471" s="24"/>
      <c r="N471" s="24"/>
      <c r="O471" s="24"/>
      <c r="P471" s="24"/>
    </row>
    <row r="472" spans="1:16" ht="30">
      <c r="A472" s="34" t="s">
        <v>2687</v>
      </c>
      <c r="B472" s="33" t="s">
        <v>2825</v>
      </c>
      <c r="C472" s="39" t="s">
        <v>1921</v>
      </c>
      <c r="D472" s="85" t="s">
        <v>2919</v>
      </c>
      <c r="E472" s="86" t="s">
        <v>2920</v>
      </c>
      <c r="F472" s="41"/>
      <c r="G472" s="31" t="s">
        <v>897</v>
      </c>
      <c r="H472" s="32"/>
      <c r="I472" s="32"/>
      <c r="J472" s="24"/>
      <c r="M472" s="24"/>
      <c r="N472" s="24" t="s">
        <v>2194</v>
      </c>
      <c r="O472" s="24"/>
      <c r="P472" s="24"/>
    </row>
    <row r="473" spans="1:16">
      <c r="A473" s="36" t="s">
        <v>2093</v>
      </c>
      <c r="B473" s="36" t="s">
        <v>2092</v>
      </c>
      <c r="C473" s="48"/>
      <c r="D473" s="57"/>
      <c r="E473" s="57"/>
      <c r="F473" s="36"/>
      <c r="G473" s="36"/>
      <c r="H473" s="36"/>
      <c r="I473" s="36"/>
      <c r="J473" s="24"/>
      <c r="M473" s="24"/>
      <c r="N473" s="24" t="s">
        <v>2322</v>
      </c>
      <c r="O473" s="24" t="str">
        <f>IF(LEN(N473)&gt;1,IFERROR(VLOOKUP(N473,'Sig WI list'!C:N,11,FALSE),""),"")</f>
        <v/>
      </c>
      <c r="P473" s="24"/>
    </row>
    <row r="474" spans="1:16" ht="30">
      <c r="A474" s="34" t="s">
        <v>2397</v>
      </c>
      <c r="B474" s="34" t="s">
        <v>2086</v>
      </c>
      <c r="C474" s="34" t="s">
        <v>2054</v>
      </c>
      <c r="D474" s="34" t="s">
        <v>2082</v>
      </c>
      <c r="E474" s="34" t="s">
        <v>2087</v>
      </c>
      <c r="F474" s="34"/>
      <c r="G474" s="31" t="s">
        <v>1871</v>
      </c>
      <c r="H474" s="34" t="s">
        <v>2057</v>
      </c>
      <c r="I474" s="34" t="s">
        <v>1826</v>
      </c>
      <c r="J474" s="33"/>
      <c r="K474" s="33" t="s">
        <v>1826</v>
      </c>
      <c r="L474" s="33"/>
      <c r="M474" s="33"/>
      <c r="N474" s="24" t="s">
        <v>2183</v>
      </c>
      <c r="O474" s="24" t="str">
        <f>IF(LEN(N474)&gt;1,IFERROR(VLOOKUP(N474,'Sig WI list'!C:N,11,FALSE),""),"")</f>
        <v>Yogesh Tugnawat, Qualcomm</v>
      </c>
      <c r="P474" s="24"/>
    </row>
    <row r="475" spans="1:16" ht="31.5">
      <c r="A475" s="34" t="s">
        <v>2374</v>
      </c>
      <c r="B475" s="34" t="s">
        <v>2088</v>
      </c>
      <c r="C475" s="34" t="s">
        <v>2054</v>
      </c>
      <c r="D475" s="34" t="s">
        <v>2082</v>
      </c>
      <c r="E475" s="34" t="s">
        <v>2414</v>
      </c>
      <c r="F475" s="34"/>
      <c r="G475" s="34" t="s">
        <v>897</v>
      </c>
      <c r="H475" s="34"/>
      <c r="I475" s="34"/>
      <c r="J475" s="33"/>
      <c r="K475" s="33"/>
      <c r="L475" s="33"/>
      <c r="M475" s="33"/>
      <c r="N475" s="24" t="s">
        <v>2183</v>
      </c>
      <c r="O475" s="24" t="str">
        <f>IF(LEN(N475)&gt;1,IFERROR(VLOOKUP(N475,'Sig WI list'!C:N,11,FALSE),""),"")</f>
        <v>Yogesh Tugnawat, Qualcomm</v>
      </c>
      <c r="P475" s="24"/>
    </row>
    <row r="476" spans="1:16" ht="31.5">
      <c r="A476" s="34" t="s">
        <v>2089</v>
      </c>
      <c r="B476" s="34" t="s">
        <v>2090</v>
      </c>
      <c r="C476" s="34" t="s">
        <v>2054</v>
      </c>
      <c r="D476" s="34" t="s">
        <v>2091</v>
      </c>
      <c r="E476" s="34" t="s">
        <v>2415</v>
      </c>
      <c r="F476" s="34"/>
      <c r="G476" s="34" t="s">
        <v>897</v>
      </c>
      <c r="H476" s="34"/>
      <c r="I476" s="34"/>
      <c r="J476" s="33"/>
      <c r="K476" s="33"/>
      <c r="L476" s="33"/>
      <c r="M476" s="33"/>
      <c r="N476" s="24" t="s">
        <v>2183</v>
      </c>
      <c r="O476" s="24" t="str">
        <f>IF(LEN(N476)&gt;1,IFERROR(VLOOKUP(N476,'Sig WI list'!C:N,11,FALSE),""),"")</f>
        <v>Yogesh Tugnawat, Qualcomm</v>
      </c>
      <c r="P476" s="24"/>
    </row>
    <row r="477" spans="1:16">
      <c r="A477" s="36" t="s">
        <v>912</v>
      </c>
      <c r="B477" s="32" t="s">
        <v>913</v>
      </c>
      <c r="C477" s="35"/>
      <c r="D477" s="35"/>
      <c r="E477" s="31"/>
      <c r="F477" s="31"/>
      <c r="G477" s="32"/>
      <c r="H477" s="32"/>
      <c r="I477" s="32"/>
      <c r="J477" s="24"/>
      <c r="M477" s="24"/>
      <c r="N477" s="24" t="s">
        <v>2322</v>
      </c>
      <c r="O477" s="24" t="str">
        <f>IF(LEN(N477)&gt;1,IFERROR(VLOOKUP(N477,'Sig WI list'!C:N,11,FALSE),""),"")</f>
        <v/>
      </c>
      <c r="P477" s="24"/>
    </row>
    <row r="478" spans="1:16">
      <c r="A478" s="36" t="s">
        <v>914</v>
      </c>
      <c r="B478" s="32" t="s">
        <v>915</v>
      </c>
      <c r="C478" s="35"/>
      <c r="D478" s="35"/>
      <c r="E478" s="31"/>
      <c r="F478" s="31"/>
      <c r="G478" s="32"/>
      <c r="H478" s="32"/>
      <c r="I478" s="32"/>
      <c r="J478" s="24"/>
      <c r="M478" s="24"/>
      <c r="N478" s="24" t="s">
        <v>2322</v>
      </c>
      <c r="O478" s="24" t="str">
        <f>IF(LEN(N478)&gt;1,IFERROR(VLOOKUP(N478,'Sig WI list'!C:N,11,FALSE),""),"")</f>
        <v/>
      </c>
      <c r="P478" s="24"/>
    </row>
    <row r="479" spans="1:16">
      <c r="A479" s="36" t="s">
        <v>916</v>
      </c>
      <c r="B479" s="32" t="s">
        <v>917</v>
      </c>
      <c r="C479" s="35"/>
      <c r="D479" s="35"/>
      <c r="E479" s="31"/>
      <c r="F479" s="31"/>
      <c r="G479" s="32"/>
      <c r="H479" s="32"/>
      <c r="I479" s="32"/>
      <c r="J479" s="24"/>
      <c r="M479" s="24"/>
      <c r="N479" s="24" t="s">
        <v>2322</v>
      </c>
      <c r="O479" s="24" t="str">
        <f>IF(LEN(N479)&gt;1,IFERROR(VLOOKUP(N479,'Sig WI list'!C:N,11,FALSE),""),"")</f>
        <v/>
      </c>
      <c r="P479" s="24"/>
    </row>
    <row r="480" spans="1:16" ht="30">
      <c r="A480" s="34" t="s">
        <v>918</v>
      </c>
      <c r="B480" s="31" t="s">
        <v>919</v>
      </c>
      <c r="C480" s="35" t="s">
        <v>170</v>
      </c>
      <c r="D480" s="35" t="s">
        <v>920</v>
      </c>
      <c r="E480" s="31" t="s">
        <v>921</v>
      </c>
      <c r="F480" s="31"/>
      <c r="G480" s="31" t="s">
        <v>897</v>
      </c>
      <c r="H480" s="32"/>
      <c r="I480" s="32"/>
      <c r="J480" s="24"/>
      <c r="K480" s="87"/>
      <c r="L480" s="87" t="s">
        <v>2576</v>
      </c>
      <c r="M480" s="87"/>
      <c r="N480" s="24" t="s">
        <v>2300</v>
      </c>
      <c r="O480" s="24" t="str">
        <f>IF(LEN(N480)&gt;1,IFERROR(VLOOKUP(N480,'Sig WI list'!C:N,11,FALSE),""),"")</f>
        <v>Wenjia DONG, Leif Mattisson, CMCC, Ericsson</v>
      </c>
      <c r="P480" s="24"/>
    </row>
    <row r="481" spans="1:16" ht="20">
      <c r="A481" s="34" t="s">
        <v>922</v>
      </c>
      <c r="B481" s="31" t="s">
        <v>923</v>
      </c>
      <c r="C481" s="35" t="s">
        <v>170</v>
      </c>
      <c r="D481" s="35" t="s">
        <v>924</v>
      </c>
      <c r="E481" s="31" t="s">
        <v>925</v>
      </c>
      <c r="F481" s="31"/>
      <c r="G481" s="31" t="s">
        <v>897</v>
      </c>
      <c r="H481" s="32"/>
      <c r="I481" s="32"/>
      <c r="J481" s="24"/>
      <c r="K481" s="87"/>
      <c r="L481" s="87" t="s">
        <v>2576</v>
      </c>
      <c r="M481" s="87"/>
      <c r="N481" s="24" t="s">
        <v>2300</v>
      </c>
      <c r="O481" s="24" t="str">
        <f>IF(LEN(N481)&gt;1,IFERROR(VLOOKUP(N481,'Sig WI list'!C:N,11,FALSE),""),"")</f>
        <v>Wenjia DONG, Leif Mattisson, CMCC, Ericsson</v>
      </c>
      <c r="P481" s="24"/>
    </row>
    <row r="482" spans="1:16">
      <c r="A482" s="36" t="s">
        <v>926</v>
      </c>
      <c r="B482" s="32" t="s">
        <v>927</v>
      </c>
      <c r="C482" s="35"/>
      <c r="D482" s="35"/>
      <c r="E482" s="31"/>
      <c r="F482" s="31"/>
      <c r="G482" s="32"/>
      <c r="H482" s="32"/>
      <c r="I482" s="32"/>
      <c r="J482" s="24"/>
      <c r="M482" s="24"/>
      <c r="N482" s="24" t="s">
        <v>2322</v>
      </c>
      <c r="O482" s="24" t="str">
        <f>IF(LEN(N482)&gt;1,IFERROR(VLOOKUP(N482,'Sig WI list'!C:N,11,FALSE),""),"")</f>
        <v/>
      </c>
      <c r="P482" s="24"/>
    </row>
    <row r="483" spans="1:16" ht="30">
      <c r="A483" s="34" t="s">
        <v>928</v>
      </c>
      <c r="B483" s="31" t="s">
        <v>929</v>
      </c>
      <c r="C483" s="35" t="s">
        <v>170</v>
      </c>
      <c r="D483" s="35" t="s">
        <v>930</v>
      </c>
      <c r="E483" s="31" t="s">
        <v>931</v>
      </c>
      <c r="F483" s="31"/>
      <c r="G483" s="31" t="s">
        <v>897</v>
      </c>
      <c r="H483" s="32"/>
      <c r="I483" s="32"/>
      <c r="J483" s="24"/>
      <c r="K483" s="87"/>
      <c r="L483" s="87" t="s">
        <v>2576</v>
      </c>
      <c r="M483" s="87"/>
      <c r="N483" s="24" t="s">
        <v>2300</v>
      </c>
      <c r="O483" s="24" t="str">
        <f>IF(LEN(N483)&gt;1,IFERROR(VLOOKUP(N483,'Sig WI list'!C:N,11,FALSE),""),"")</f>
        <v>Wenjia DONG, Leif Mattisson, CMCC, Ericsson</v>
      </c>
      <c r="P483" s="24"/>
    </row>
    <row r="484" spans="1:16" ht="40">
      <c r="A484" s="34" t="s">
        <v>932</v>
      </c>
      <c r="B484" s="31" t="s">
        <v>933</v>
      </c>
      <c r="C484" s="35" t="s">
        <v>170</v>
      </c>
      <c r="D484" s="35" t="s">
        <v>934</v>
      </c>
      <c r="E484" s="31" t="s">
        <v>935</v>
      </c>
      <c r="F484" s="31"/>
      <c r="G484" s="31" t="s">
        <v>897</v>
      </c>
      <c r="H484" s="32"/>
      <c r="I484" s="32"/>
      <c r="J484" s="24"/>
      <c r="K484" s="87"/>
      <c r="L484" s="87" t="s">
        <v>2576</v>
      </c>
      <c r="M484" s="87"/>
      <c r="N484" s="24" t="s">
        <v>2300</v>
      </c>
      <c r="O484" s="24" t="str">
        <f>IF(LEN(N484)&gt;1,IFERROR(VLOOKUP(N484,'Sig WI list'!C:N,11,FALSE),""),"")</f>
        <v>Wenjia DONG, Leif Mattisson, CMCC, Ericsson</v>
      </c>
      <c r="P484" s="24"/>
    </row>
    <row r="485" spans="1:16" ht="30">
      <c r="A485" s="34" t="s">
        <v>936</v>
      </c>
      <c r="B485" s="31" t="s">
        <v>937</v>
      </c>
      <c r="C485" s="35" t="s">
        <v>170</v>
      </c>
      <c r="D485" s="35" t="s">
        <v>930</v>
      </c>
      <c r="E485" s="31" t="s">
        <v>931</v>
      </c>
      <c r="F485" s="31"/>
      <c r="G485" s="31" t="s">
        <v>897</v>
      </c>
      <c r="H485" s="32"/>
      <c r="I485" s="32"/>
      <c r="J485" s="24"/>
      <c r="K485" s="87"/>
      <c r="L485" s="87" t="s">
        <v>2576</v>
      </c>
      <c r="M485" s="87"/>
      <c r="N485" s="24" t="s">
        <v>2300</v>
      </c>
      <c r="O485" s="24" t="str">
        <f>IF(LEN(N485)&gt;1,IFERROR(VLOOKUP(N485,'Sig WI list'!C:N,11,FALSE),""),"")</f>
        <v>Wenjia DONG, Leif Mattisson, CMCC, Ericsson</v>
      </c>
      <c r="P485" s="24"/>
    </row>
    <row r="486" spans="1:16" ht="30">
      <c r="A486" s="34" t="s">
        <v>938</v>
      </c>
      <c r="B486" s="31" t="s">
        <v>939</v>
      </c>
      <c r="C486" s="35" t="s">
        <v>170</v>
      </c>
      <c r="D486" s="35" t="s">
        <v>930</v>
      </c>
      <c r="E486" s="31" t="s">
        <v>931</v>
      </c>
      <c r="F486" s="31"/>
      <c r="G486" s="31" t="s">
        <v>897</v>
      </c>
      <c r="H486" s="32"/>
      <c r="I486" s="32"/>
      <c r="J486" s="24"/>
      <c r="K486" s="87"/>
      <c r="L486" s="87" t="s">
        <v>2576</v>
      </c>
      <c r="M486" s="87"/>
      <c r="N486" s="24" t="s">
        <v>2300</v>
      </c>
      <c r="O486" s="24" t="str">
        <f>IF(LEN(N486)&gt;1,IFERROR(VLOOKUP(N486,'Sig WI list'!C:N,11,FALSE),""),"")</f>
        <v>Wenjia DONG, Leif Mattisson, CMCC, Ericsson</v>
      </c>
      <c r="P486" s="24"/>
    </row>
    <row r="487" spans="1:16" ht="30">
      <c r="A487" s="34" t="s">
        <v>940</v>
      </c>
      <c r="B487" s="31" t="s">
        <v>941</v>
      </c>
      <c r="C487" s="35" t="s">
        <v>170</v>
      </c>
      <c r="D487" s="35" t="s">
        <v>930</v>
      </c>
      <c r="E487" s="31" t="s">
        <v>931</v>
      </c>
      <c r="F487" s="31"/>
      <c r="G487" s="31" t="s">
        <v>897</v>
      </c>
      <c r="H487" s="32"/>
      <c r="I487" s="32"/>
      <c r="J487" s="24"/>
      <c r="K487" s="87"/>
      <c r="L487" s="87" t="s">
        <v>2576</v>
      </c>
      <c r="M487" s="87"/>
      <c r="N487" s="24" t="s">
        <v>2300</v>
      </c>
      <c r="O487" s="24" t="str">
        <f>IF(LEN(N487)&gt;1,IFERROR(VLOOKUP(N487,'Sig WI list'!C:N,11,FALSE),""),"")</f>
        <v>Wenjia DONG, Leif Mattisson, CMCC, Ericsson</v>
      </c>
      <c r="P487" s="24"/>
    </row>
    <row r="488" spans="1:16" ht="30">
      <c r="A488" s="34" t="s">
        <v>942</v>
      </c>
      <c r="B488" s="31" t="s">
        <v>943</v>
      </c>
      <c r="C488" s="35" t="s">
        <v>170</v>
      </c>
      <c r="D488" s="35" t="s">
        <v>930</v>
      </c>
      <c r="E488" s="31" t="s">
        <v>931</v>
      </c>
      <c r="F488" s="31"/>
      <c r="G488" s="31" t="s">
        <v>897</v>
      </c>
      <c r="H488" s="32"/>
      <c r="I488" s="32"/>
      <c r="J488" s="24"/>
      <c r="K488" s="87"/>
      <c r="L488" s="87" t="s">
        <v>2576</v>
      </c>
      <c r="M488" s="87"/>
      <c r="N488" s="24" t="s">
        <v>2300</v>
      </c>
      <c r="O488" s="24" t="str">
        <f>IF(LEN(N488)&gt;1,IFERROR(VLOOKUP(N488,'Sig WI list'!C:N,11,FALSE),""),"")</f>
        <v>Wenjia DONG, Leif Mattisson, CMCC, Ericsson</v>
      </c>
      <c r="P488" s="24"/>
    </row>
    <row r="489" spans="1:16" ht="30">
      <c r="A489" s="34" t="s">
        <v>944</v>
      </c>
      <c r="B489" s="31" t="s">
        <v>945</v>
      </c>
      <c r="C489" s="35" t="s">
        <v>170</v>
      </c>
      <c r="D489" s="35" t="s">
        <v>930</v>
      </c>
      <c r="E489" s="31" t="s">
        <v>931</v>
      </c>
      <c r="F489" s="31"/>
      <c r="G489" s="31" t="s">
        <v>897</v>
      </c>
      <c r="H489" s="32"/>
      <c r="I489" s="32"/>
      <c r="J489" s="24"/>
      <c r="K489" s="87"/>
      <c r="L489" s="87" t="s">
        <v>2576</v>
      </c>
      <c r="M489" s="87"/>
      <c r="N489" s="24" t="s">
        <v>2300</v>
      </c>
      <c r="O489" s="24" t="str">
        <f>IF(LEN(N489)&gt;1,IFERROR(VLOOKUP(N489,'Sig WI list'!C:N,11,FALSE),""),"")</f>
        <v>Wenjia DONG, Leif Mattisson, CMCC, Ericsson</v>
      </c>
      <c r="P489" s="24"/>
    </row>
    <row r="490" spans="1:16" ht="30">
      <c r="A490" s="34" t="s">
        <v>946</v>
      </c>
      <c r="B490" s="31" t="s">
        <v>947</v>
      </c>
      <c r="C490" s="35" t="s">
        <v>170</v>
      </c>
      <c r="D490" s="35" t="s">
        <v>930</v>
      </c>
      <c r="E490" s="31" t="s">
        <v>931</v>
      </c>
      <c r="F490" s="31"/>
      <c r="G490" s="31" t="s">
        <v>897</v>
      </c>
      <c r="H490" s="32"/>
      <c r="I490" s="32"/>
      <c r="J490" s="24"/>
      <c r="K490" s="87"/>
      <c r="L490" s="87" t="s">
        <v>2576</v>
      </c>
      <c r="M490" s="87"/>
      <c r="N490" s="24" t="s">
        <v>2300</v>
      </c>
      <c r="O490" s="24" t="str">
        <f>IF(LEN(N490)&gt;1,IFERROR(VLOOKUP(N490,'Sig WI list'!C:N,11,FALSE),""),"")</f>
        <v>Wenjia DONG, Leif Mattisson, CMCC, Ericsson</v>
      </c>
      <c r="P490" s="24"/>
    </row>
    <row r="491" spans="1:16" ht="50">
      <c r="A491" s="34" t="s">
        <v>948</v>
      </c>
      <c r="B491" s="31" t="s">
        <v>949</v>
      </c>
      <c r="C491" s="35" t="s">
        <v>170</v>
      </c>
      <c r="D491" s="35" t="s">
        <v>950</v>
      </c>
      <c r="E491" s="31" t="s">
        <v>951</v>
      </c>
      <c r="F491" s="31"/>
      <c r="G491" s="31" t="s">
        <v>897</v>
      </c>
      <c r="H491" s="32"/>
      <c r="I491" s="32"/>
      <c r="J491" s="24"/>
      <c r="K491" s="87"/>
      <c r="L491" s="87" t="s">
        <v>2576</v>
      </c>
      <c r="M491" s="87"/>
      <c r="N491" s="24" t="s">
        <v>2300</v>
      </c>
      <c r="O491" s="24" t="str">
        <f>IF(LEN(N491)&gt;1,IFERROR(VLOOKUP(N491,'Sig WI list'!C:N,11,FALSE),""),"")</f>
        <v>Wenjia DONG, Leif Mattisson, CMCC, Ericsson</v>
      </c>
      <c r="P491" s="24"/>
    </row>
    <row r="492" spans="1:16" ht="30">
      <c r="A492" s="34" t="s">
        <v>952</v>
      </c>
      <c r="B492" s="31" t="s">
        <v>953</v>
      </c>
      <c r="C492" s="35" t="s">
        <v>170</v>
      </c>
      <c r="D492" s="35" t="s">
        <v>930</v>
      </c>
      <c r="E492" s="31" t="s">
        <v>931</v>
      </c>
      <c r="F492" s="31"/>
      <c r="G492" s="31" t="s">
        <v>897</v>
      </c>
      <c r="H492" s="32"/>
      <c r="I492" s="32"/>
      <c r="J492" s="24"/>
      <c r="K492" s="87"/>
      <c r="L492" s="87" t="s">
        <v>2576</v>
      </c>
      <c r="M492" s="87"/>
      <c r="N492" s="24" t="s">
        <v>2300</v>
      </c>
      <c r="O492" s="24" t="str">
        <f>IF(LEN(N492)&gt;1,IFERROR(VLOOKUP(N492,'Sig WI list'!C:N,11,FALSE),""),"")</f>
        <v>Wenjia DONG, Leif Mattisson, CMCC, Ericsson</v>
      </c>
      <c r="P492" s="24"/>
    </row>
    <row r="493" spans="1:16" ht="30">
      <c r="A493" s="34" t="s">
        <v>954</v>
      </c>
      <c r="B493" s="31" t="s">
        <v>955</v>
      </c>
      <c r="C493" s="35" t="s">
        <v>170</v>
      </c>
      <c r="D493" s="35" t="s">
        <v>930</v>
      </c>
      <c r="E493" s="31" t="s">
        <v>931</v>
      </c>
      <c r="F493" s="31"/>
      <c r="G493" s="31" t="s">
        <v>897</v>
      </c>
      <c r="H493" s="32"/>
      <c r="I493" s="32"/>
      <c r="J493" s="24"/>
      <c r="K493" s="87"/>
      <c r="L493" s="87" t="s">
        <v>2576</v>
      </c>
      <c r="M493" s="87"/>
      <c r="N493" s="24" t="s">
        <v>2300</v>
      </c>
      <c r="O493" s="24" t="str">
        <f>IF(LEN(N493)&gt;1,IFERROR(VLOOKUP(N493,'Sig WI list'!C:N,11,FALSE),""),"")</f>
        <v>Wenjia DONG, Leif Mattisson, CMCC, Ericsson</v>
      </c>
      <c r="P493" s="24"/>
    </row>
    <row r="494" spans="1:16" ht="30">
      <c r="A494" s="34" t="s">
        <v>956</v>
      </c>
      <c r="B494" s="31" t="s">
        <v>957</v>
      </c>
      <c r="C494" s="35" t="s">
        <v>170</v>
      </c>
      <c r="D494" s="35" t="s">
        <v>930</v>
      </c>
      <c r="E494" s="31" t="s">
        <v>931</v>
      </c>
      <c r="F494" s="31"/>
      <c r="G494" s="31" t="s">
        <v>897</v>
      </c>
      <c r="H494" s="32"/>
      <c r="I494" s="32"/>
      <c r="J494" s="24"/>
      <c r="K494" s="87"/>
      <c r="L494" s="87" t="s">
        <v>2576</v>
      </c>
      <c r="M494" s="87"/>
      <c r="N494" s="24" t="s">
        <v>2300</v>
      </c>
      <c r="O494" s="24" t="str">
        <f>IF(LEN(N494)&gt;1,IFERROR(VLOOKUP(N494,'Sig WI list'!C:N,11,FALSE),""),"")</f>
        <v>Wenjia DONG, Leif Mattisson, CMCC, Ericsson</v>
      </c>
      <c r="P494" s="24"/>
    </row>
    <row r="495" spans="1:16" ht="30">
      <c r="A495" s="34" t="s">
        <v>958</v>
      </c>
      <c r="B495" s="31" t="s">
        <v>959</v>
      </c>
      <c r="C495" s="35" t="s">
        <v>170</v>
      </c>
      <c r="D495" s="38" t="s">
        <v>930</v>
      </c>
      <c r="E495" s="30" t="s">
        <v>931</v>
      </c>
      <c r="F495" s="31"/>
      <c r="G495" s="31" t="s">
        <v>897</v>
      </c>
      <c r="H495" s="32"/>
      <c r="I495" s="32"/>
      <c r="J495" s="24"/>
      <c r="K495" s="87"/>
      <c r="L495" s="87" t="s">
        <v>2576</v>
      </c>
      <c r="M495" s="87"/>
      <c r="N495" s="24" t="s">
        <v>2300</v>
      </c>
      <c r="O495" s="24" t="str">
        <f>IF(LEN(N495)&gt;1,IFERROR(VLOOKUP(N495,'Sig WI list'!C:N,11,FALSE),""),"")</f>
        <v>Wenjia DONG, Leif Mattisson, CMCC, Ericsson</v>
      </c>
      <c r="P495" s="24"/>
    </row>
    <row r="496" spans="1:16" ht="40">
      <c r="A496" s="34" t="s">
        <v>2688</v>
      </c>
      <c r="B496" s="33" t="s">
        <v>2777</v>
      </c>
      <c r="C496" s="39" t="s">
        <v>1921</v>
      </c>
      <c r="D496" s="85" t="s">
        <v>2921</v>
      </c>
      <c r="E496" s="86" t="s">
        <v>2922</v>
      </c>
      <c r="F496" s="41"/>
      <c r="G496" s="31" t="s">
        <v>897</v>
      </c>
      <c r="H496" s="32"/>
      <c r="I496" s="32"/>
      <c r="J496" s="24"/>
      <c r="K496" s="87"/>
      <c r="L496" s="87"/>
      <c r="M496" s="87"/>
      <c r="N496" s="24" t="s">
        <v>2861</v>
      </c>
      <c r="O496" s="24"/>
      <c r="P496" s="24"/>
    </row>
    <row r="497" spans="1:16" ht="40">
      <c r="A497" s="34" t="s">
        <v>2689</v>
      </c>
      <c r="B497" s="33" t="s">
        <v>2778</v>
      </c>
      <c r="C497" s="39" t="s">
        <v>1921</v>
      </c>
      <c r="D497" s="85" t="s">
        <v>2923</v>
      </c>
      <c r="E497" s="86" t="s">
        <v>2924</v>
      </c>
      <c r="F497" s="41"/>
      <c r="G497" s="31" t="s">
        <v>897</v>
      </c>
      <c r="H497" s="32"/>
      <c r="I497" s="32"/>
      <c r="J497" s="24"/>
      <c r="K497" s="87"/>
      <c r="L497" s="87"/>
      <c r="M497" s="87"/>
      <c r="N497" s="24" t="s">
        <v>2861</v>
      </c>
      <c r="O497" s="24"/>
      <c r="P497" s="24"/>
    </row>
    <row r="498" spans="1:16" ht="30">
      <c r="A498" s="34" t="s">
        <v>2690</v>
      </c>
      <c r="B498" s="33" t="s">
        <v>2779</v>
      </c>
      <c r="C498" s="39" t="s">
        <v>1921</v>
      </c>
      <c r="D498" s="85" t="s">
        <v>930</v>
      </c>
      <c r="E498" s="86" t="s">
        <v>931</v>
      </c>
      <c r="F498" s="41"/>
      <c r="G498" s="31" t="s">
        <v>897</v>
      </c>
      <c r="H498" s="32"/>
      <c r="I498" s="32"/>
      <c r="J498" s="24"/>
      <c r="K498" s="87"/>
      <c r="L498" s="87"/>
      <c r="M498" s="87"/>
      <c r="N498" s="24" t="s">
        <v>2861</v>
      </c>
      <c r="O498" s="24"/>
      <c r="P498" s="24"/>
    </row>
    <row r="499" spans="1:16">
      <c r="A499" s="36" t="s">
        <v>960</v>
      </c>
      <c r="B499" s="32" t="s">
        <v>961</v>
      </c>
      <c r="C499" s="35"/>
      <c r="D499" s="49"/>
      <c r="E499" s="54"/>
      <c r="F499" s="31"/>
      <c r="G499" s="32"/>
      <c r="H499" s="32"/>
      <c r="I499" s="32"/>
      <c r="J499" s="24"/>
      <c r="M499" s="24"/>
      <c r="N499" s="24" t="s">
        <v>2322</v>
      </c>
      <c r="O499" s="24" t="str">
        <f>IF(LEN(N499)&gt;1,IFERROR(VLOOKUP(N499,'Sig WI list'!C:N,11,FALSE),""),"")</f>
        <v/>
      </c>
      <c r="P499" s="24"/>
    </row>
    <row r="500" spans="1:16">
      <c r="A500" s="34" t="s">
        <v>962</v>
      </c>
      <c r="B500" s="31" t="s">
        <v>963</v>
      </c>
      <c r="C500" s="35" t="s">
        <v>170</v>
      </c>
      <c r="D500" s="35" t="s">
        <v>12</v>
      </c>
      <c r="E500" s="31" t="s">
        <v>13</v>
      </c>
      <c r="F500" s="31"/>
      <c r="G500" s="31" t="s">
        <v>897</v>
      </c>
      <c r="H500" s="32"/>
      <c r="I500" s="32"/>
      <c r="J500" s="24"/>
      <c r="K500" s="87"/>
      <c r="L500" s="87" t="s">
        <v>2576</v>
      </c>
      <c r="M500" s="87"/>
      <c r="N500" s="24" t="s">
        <v>2300</v>
      </c>
      <c r="O500" s="24" t="str">
        <f>IF(LEN(N500)&gt;1,IFERROR(VLOOKUP(N500,'Sig WI list'!C:N,11,FALSE),""),"")</f>
        <v>Wenjia DONG, Leif Mattisson, CMCC, Ericsson</v>
      </c>
      <c r="P500" s="24"/>
    </row>
    <row r="501" spans="1:16">
      <c r="A501" s="34" t="s">
        <v>964</v>
      </c>
      <c r="B501" s="31" t="s">
        <v>965</v>
      </c>
      <c r="C501" s="35" t="s">
        <v>170</v>
      </c>
      <c r="D501" s="35" t="s">
        <v>12</v>
      </c>
      <c r="E501" s="31" t="s">
        <v>13</v>
      </c>
      <c r="F501" s="31"/>
      <c r="G501" s="31" t="s">
        <v>897</v>
      </c>
      <c r="H501" s="32"/>
      <c r="I501" s="32"/>
      <c r="J501" s="24"/>
      <c r="L501" s="87" t="s">
        <v>2576</v>
      </c>
      <c r="M501" s="87"/>
      <c r="N501" s="24" t="s">
        <v>2300</v>
      </c>
      <c r="O501" s="24" t="str">
        <f>IF(LEN(N501)&gt;1,IFERROR(VLOOKUP(N501,'Sig WI list'!C:N,11,FALSE),""),"")</f>
        <v>Wenjia DONG, Leif Mattisson, CMCC, Ericsson</v>
      </c>
      <c r="P501" s="24"/>
    </row>
    <row r="502" spans="1:16" ht="20">
      <c r="A502" s="34" t="s">
        <v>966</v>
      </c>
      <c r="B502" s="31" t="s">
        <v>967</v>
      </c>
      <c r="C502" s="35" t="s">
        <v>170</v>
      </c>
      <c r="D502" s="35" t="s">
        <v>12</v>
      </c>
      <c r="E502" s="31" t="s">
        <v>13</v>
      </c>
      <c r="F502" s="31"/>
      <c r="G502" s="31" t="s">
        <v>897</v>
      </c>
      <c r="H502" s="32"/>
      <c r="I502" s="32"/>
      <c r="J502" s="24"/>
      <c r="L502" s="87" t="s">
        <v>2576</v>
      </c>
      <c r="M502" s="87"/>
      <c r="N502" s="24" t="s">
        <v>2300</v>
      </c>
      <c r="O502" s="24" t="str">
        <f>IF(LEN(N502)&gt;1,IFERROR(VLOOKUP(N502,'Sig WI list'!C:N,11,FALSE),""),"")</f>
        <v>Wenjia DONG, Leif Mattisson, CMCC, Ericsson</v>
      </c>
      <c r="P502" s="24"/>
    </row>
    <row r="503" spans="1:16">
      <c r="A503" s="34" t="s">
        <v>968</v>
      </c>
      <c r="B503" s="31" t="s">
        <v>969</v>
      </c>
      <c r="C503" s="35" t="s">
        <v>170</v>
      </c>
      <c r="D503" s="35" t="s">
        <v>12</v>
      </c>
      <c r="E503" s="31" t="s">
        <v>13</v>
      </c>
      <c r="F503" s="31"/>
      <c r="G503" s="31" t="s">
        <v>897</v>
      </c>
      <c r="H503" s="32"/>
      <c r="I503" s="32"/>
      <c r="J503" s="24"/>
      <c r="L503" s="87" t="s">
        <v>2576</v>
      </c>
      <c r="M503" s="87"/>
      <c r="N503" s="24" t="s">
        <v>2300</v>
      </c>
      <c r="O503" s="24" t="str">
        <f>IF(LEN(N503)&gt;1,IFERROR(VLOOKUP(N503,'Sig WI list'!C:N,11,FALSE),""),"")</f>
        <v>Wenjia DONG, Leif Mattisson, CMCC, Ericsson</v>
      </c>
      <c r="P503" s="24"/>
    </row>
    <row r="504" spans="1:16" ht="30">
      <c r="A504" s="34" t="s">
        <v>970</v>
      </c>
      <c r="B504" s="31" t="s">
        <v>971</v>
      </c>
      <c r="C504" s="35" t="s">
        <v>170</v>
      </c>
      <c r="D504" s="35" t="s">
        <v>920</v>
      </c>
      <c r="E504" s="31" t="s">
        <v>921</v>
      </c>
      <c r="F504" s="31"/>
      <c r="G504" s="31" t="s">
        <v>897</v>
      </c>
      <c r="H504" s="32"/>
      <c r="I504" s="32"/>
      <c r="J504" s="24"/>
      <c r="L504" s="87" t="s">
        <v>2576</v>
      </c>
      <c r="M504" s="87"/>
      <c r="N504" s="24" t="s">
        <v>2300</v>
      </c>
      <c r="O504" s="24" t="str">
        <f>IF(LEN(N504)&gt;1,IFERROR(VLOOKUP(N504,'Sig WI list'!C:N,11,FALSE),""),"")</f>
        <v>Wenjia DONG, Leif Mattisson, CMCC, Ericsson</v>
      </c>
      <c r="P504" s="24"/>
    </row>
    <row r="505" spans="1:16">
      <c r="A505" s="34" t="s">
        <v>972</v>
      </c>
      <c r="B505" s="31" t="s">
        <v>973</v>
      </c>
      <c r="C505" s="35" t="s">
        <v>170</v>
      </c>
      <c r="D505" s="35" t="s">
        <v>12</v>
      </c>
      <c r="E505" s="31" t="s">
        <v>13</v>
      </c>
      <c r="F505" s="31"/>
      <c r="G505" s="31" t="s">
        <v>897</v>
      </c>
      <c r="H505" s="32"/>
      <c r="I505" s="32"/>
      <c r="J505" s="24"/>
      <c r="L505" s="87" t="s">
        <v>2576</v>
      </c>
      <c r="M505" s="87"/>
      <c r="N505" s="24" t="s">
        <v>2300</v>
      </c>
      <c r="O505" s="24" t="str">
        <f>IF(LEN(N505)&gt;1,IFERROR(VLOOKUP(N505,'Sig WI list'!C:N,11,FALSE),""),"")</f>
        <v>Wenjia DONG, Leif Mattisson, CMCC, Ericsson</v>
      </c>
      <c r="P505" s="24"/>
    </row>
    <row r="506" spans="1:16" ht="20">
      <c r="A506" s="34" t="s">
        <v>974</v>
      </c>
      <c r="B506" s="31" t="s">
        <v>975</v>
      </c>
      <c r="C506" s="35" t="s">
        <v>170</v>
      </c>
      <c r="D506" s="38" t="s">
        <v>12</v>
      </c>
      <c r="E506" s="30" t="s">
        <v>13</v>
      </c>
      <c r="F506" s="31"/>
      <c r="G506" s="31" t="s">
        <v>897</v>
      </c>
      <c r="H506" s="32"/>
      <c r="I506" s="32"/>
      <c r="J506" s="24"/>
      <c r="L506" s="87" t="s">
        <v>2576</v>
      </c>
      <c r="M506" s="87"/>
      <c r="N506" s="24" t="s">
        <v>2300</v>
      </c>
      <c r="O506" s="24" t="str">
        <f>IF(LEN(N506)&gt;1,IFERROR(VLOOKUP(N506,'Sig WI list'!C:N,11,FALSE),""),"")</f>
        <v>Wenjia DONG, Leif Mattisson, CMCC, Ericsson</v>
      </c>
      <c r="P506" s="24"/>
    </row>
    <row r="507" spans="1:16" ht="20">
      <c r="A507" s="34" t="s">
        <v>2691</v>
      </c>
      <c r="B507" s="33" t="s">
        <v>2780</v>
      </c>
      <c r="C507" s="39" t="s">
        <v>1921</v>
      </c>
      <c r="D507" s="85" t="s">
        <v>2925</v>
      </c>
      <c r="E507" s="86" t="s">
        <v>2926</v>
      </c>
      <c r="F507" s="41"/>
      <c r="G507" s="31" t="s">
        <v>897</v>
      </c>
      <c r="H507" s="32"/>
      <c r="I507" s="32"/>
      <c r="J507" s="24"/>
      <c r="L507" s="87"/>
      <c r="M507" s="87"/>
      <c r="N507" s="24" t="s">
        <v>2861</v>
      </c>
      <c r="O507" s="24"/>
      <c r="P507" s="24"/>
    </row>
    <row r="508" spans="1:16" ht="20">
      <c r="A508" s="34" t="s">
        <v>2692</v>
      </c>
      <c r="B508" s="33" t="s">
        <v>2781</v>
      </c>
      <c r="C508" s="39" t="s">
        <v>1921</v>
      </c>
      <c r="D508" s="85" t="s">
        <v>2925</v>
      </c>
      <c r="E508" s="86" t="s">
        <v>2926</v>
      </c>
      <c r="F508" s="41"/>
      <c r="G508" s="31" t="s">
        <v>897</v>
      </c>
      <c r="H508" s="32"/>
      <c r="I508" s="32"/>
      <c r="J508" s="24"/>
      <c r="L508" s="87"/>
      <c r="M508" s="87"/>
      <c r="N508" s="24" t="s">
        <v>2861</v>
      </c>
      <c r="O508" s="24"/>
      <c r="P508" s="24"/>
    </row>
    <row r="509" spans="1:16" ht="20">
      <c r="A509" s="34" t="s">
        <v>2693</v>
      </c>
      <c r="B509" s="33" t="s">
        <v>2782</v>
      </c>
      <c r="C509" s="39" t="s">
        <v>1921</v>
      </c>
      <c r="D509" s="85" t="s">
        <v>2927</v>
      </c>
      <c r="E509" s="86" t="s">
        <v>2928</v>
      </c>
      <c r="F509" s="41"/>
      <c r="G509" s="31" t="s">
        <v>897</v>
      </c>
      <c r="H509" s="32"/>
      <c r="I509" s="32"/>
      <c r="J509" s="24"/>
      <c r="L509" s="87"/>
      <c r="M509" s="87"/>
      <c r="N509" s="24" t="s">
        <v>2861</v>
      </c>
      <c r="O509" s="24"/>
      <c r="P509" s="24"/>
    </row>
    <row r="510" spans="1:16" ht="30">
      <c r="A510" s="34" t="s">
        <v>2694</v>
      </c>
      <c r="B510" s="33" t="s">
        <v>2783</v>
      </c>
      <c r="C510" s="39" t="s">
        <v>1921</v>
      </c>
      <c r="D510" s="85" t="s">
        <v>2929</v>
      </c>
      <c r="E510" s="86" t="s">
        <v>2930</v>
      </c>
      <c r="F510" s="41"/>
      <c r="G510" s="31" t="s">
        <v>897</v>
      </c>
      <c r="H510" s="32"/>
      <c r="I510" s="32"/>
      <c r="J510" s="24"/>
      <c r="L510" s="87"/>
      <c r="M510" s="87"/>
      <c r="N510" s="24" t="s">
        <v>2861</v>
      </c>
      <c r="O510" s="24"/>
      <c r="P510" s="24"/>
    </row>
    <row r="511" spans="1:16">
      <c r="A511" s="36" t="s">
        <v>976</v>
      </c>
      <c r="B511" s="32" t="s">
        <v>977</v>
      </c>
      <c r="C511" s="35"/>
      <c r="D511" s="49"/>
      <c r="E511" s="54"/>
      <c r="F511" s="31"/>
      <c r="G511" s="32"/>
      <c r="H511" s="32"/>
      <c r="I511" s="32"/>
      <c r="J511" s="24"/>
      <c r="M511" s="24"/>
      <c r="N511" s="24" t="s">
        <v>2322</v>
      </c>
      <c r="O511" s="24" t="str">
        <f>IF(LEN(N511)&gt;1,IFERROR(VLOOKUP(N511,'Sig WI list'!C:N,11,FALSE),""),"")</f>
        <v/>
      </c>
      <c r="P511" s="24"/>
    </row>
    <row r="512" spans="1:16" ht="20">
      <c r="A512" s="34" t="s">
        <v>978</v>
      </c>
      <c r="B512" s="31" t="s">
        <v>979</v>
      </c>
      <c r="C512" s="35" t="s">
        <v>170</v>
      </c>
      <c r="D512" s="35" t="s">
        <v>12</v>
      </c>
      <c r="E512" s="31" t="s">
        <v>13</v>
      </c>
      <c r="F512" s="31"/>
      <c r="G512" s="31" t="s">
        <v>897</v>
      </c>
      <c r="H512" s="32"/>
      <c r="I512" s="32"/>
      <c r="J512" s="24"/>
      <c r="L512" s="87" t="s">
        <v>2576</v>
      </c>
      <c r="M512" s="87"/>
      <c r="N512" s="24" t="s">
        <v>2300</v>
      </c>
      <c r="O512" s="24" t="str">
        <f>IF(LEN(N512)&gt;1,IFERROR(VLOOKUP(N512,'Sig WI list'!C:N,11,FALSE),""),"")</f>
        <v>Wenjia DONG, Leif Mattisson, CMCC, Ericsson</v>
      </c>
      <c r="P512" s="24"/>
    </row>
    <row r="513" spans="1:16" ht="20">
      <c r="A513" s="34" t="s">
        <v>980</v>
      </c>
      <c r="B513" s="31" t="s">
        <v>981</v>
      </c>
      <c r="C513" s="35" t="s">
        <v>170</v>
      </c>
      <c r="D513" s="35" t="s">
        <v>152</v>
      </c>
      <c r="E513" s="31" t="s">
        <v>982</v>
      </c>
      <c r="F513" s="31"/>
      <c r="G513" s="31" t="s">
        <v>897</v>
      </c>
      <c r="H513" s="32"/>
      <c r="I513" s="32"/>
      <c r="J513" s="24"/>
      <c r="L513" s="87" t="s">
        <v>2576</v>
      </c>
      <c r="M513" s="87"/>
      <c r="N513" s="24" t="s">
        <v>2300</v>
      </c>
      <c r="O513" s="24" t="str">
        <f>IF(LEN(N513)&gt;1,IFERROR(VLOOKUP(N513,'Sig WI list'!C:N,12,FALSE),""),"")</f>
        <v>Yes</v>
      </c>
      <c r="P513" s="24"/>
    </row>
    <row r="514" spans="1:16" ht="20">
      <c r="A514" s="34" t="s">
        <v>983</v>
      </c>
      <c r="B514" s="31" t="s">
        <v>984</v>
      </c>
      <c r="C514" s="35" t="s">
        <v>170</v>
      </c>
      <c r="D514" s="35" t="s">
        <v>12</v>
      </c>
      <c r="E514" s="31" t="s">
        <v>13</v>
      </c>
      <c r="F514" s="31"/>
      <c r="G514" s="31" t="s">
        <v>897</v>
      </c>
      <c r="H514" s="32"/>
      <c r="I514" s="32"/>
      <c r="J514" s="24"/>
      <c r="L514" s="87" t="s">
        <v>2576</v>
      </c>
      <c r="M514" s="87"/>
      <c r="N514" s="24" t="s">
        <v>2300</v>
      </c>
      <c r="O514" s="24" t="str">
        <f>IF(LEN(N514)&gt;1,IFERROR(VLOOKUP(N514,'Sig WI list'!C:N,12,FALSE),""),"")</f>
        <v>Yes</v>
      </c>
      <c r="P514" s="24"/>
    </row>
    <row r="515" spans="1:16" ht="20">
      <c r="A515" s="34" t="s">
        <v>985</v>
      </c>
      <c r="B515" s="31" t="s">
        <v>986</v>
      </c>
      <c r="C515" s="35" t="s">
        <v>170</v>
      </c>
      <c r="D515" s="35" t="s">
        <v>12</v>
      </c>
      <c r="E515" s="31" t="s">
        <v>13</v>
      </c>
      <c r="F515" s="31"/>
      <c r="G515" s="31" t="s">
        <v>897</v>
      </c>
      <c r="H515" s="32"/>
      <c r="I515" s="32"/>
      <c r="J515" s="24"/>
      <c r="L515" s="87" t="s">
        <v>2576</v>
      </c>
      <c r="M515" s="87"/>
      <c r="N515" s="24" t="s">
        <v>2300</v>
      </c>
      <c r="O515" s="24" t="str">
        <f>IF(LEN(N515)&gt;1,IFERROR(VLOOKUP(N515,'Sig WI list'!C:N,12,FALSE),""),"")</f>
        <v>Yes</v>
      </c>
      <c r="P515" s="24"/>
    </row>
    <row r="516" spans="1:16" ht="30">
      <c r="A516" s="34" t="s">
        <v>987</v>
      </c>
      <c r="B516" s="31" t="s">
        <v>988</v>
      </c>
      <c r="C516" s="35" t="s">
        <v>170</v>
      </c>
      <c r="D516" s="35" t="s">
        <v>920</v>
      </c>
      <c r="E516" s="31" t="s">
        <v>989</v>
      </c>
      <c r="F516" s="31"/>
      <c r="G516" s="31" t="s">
        <v>897</v>
      </c>
      <c r="H516" s="32"/>
      <c r="I516" s="32"/>
      <c r="J516" s="24"/>
      <c r="L516" s="87" t="s">
        <v>2576</v>
      </c>
      <c r="M516" s="87"/>
      <c r="N516" s="24" t="s">
        <v>2300</v>
      </c>
      <c r="O516" s="24" t="str">
        <f>IF(LEN(N516)&gt;1,IFERROR(VLOOKUP(N516,'Sig WI list'!C:N,12,FALSE),""),"")</f>
        <v>Yes</v>
      </c>
      <c r="P516" s="24"/>
    </row>
    <row r="517" spans="1:16" ht="20">
      <c r="A517" s="34" t="s">
        <v>990</v>
      </c>
      <c r="B517" s="31" t="s">
        <v>991</v>
      </c>
      <c r="C517" s="35" t="s">
        <v>170</v>
      </c>
      <c r="D517" s="35" t="s">
        <v>12</v>
      </c>
      <c r="E517" s="31" t="s">
        <v>60</v>
      </c>
      <c r="F517" s="31"/>
      <c r="G517" s="31" t="s">
        <v>897</v>
      </c>
      <c r="H517" s="32"/>
      <c r="I517" s="32"/>
      <c r="J517" s="24"/>
      <c r="L517" s="87" t="s">
        <v>2576</v>
      </c>
      <c r="M517" s="87"/>
      <c r="N517" s="24" t="s">
        <v>2300</v>
      </c>
      <c r="O517" s="24" t="str">
        <f>IF(LEN(N517)&gt;1,IFERROR(VLOOKUP(N517,'Sig WI list'!C:N,12,FALSE),""),"")</f>
        <v>Yes</v>
      </c>
      <c r="P517" s="24"/>
    </row>
    <row r="518" spans="1:16" ht="20">
      <c r="A518" s="34" t="s">
        <v>992</v>
      </c>
      <c r="B518" s="31" t="s">
        <v>993</v>
      </c>
      <c r="C518" s="35" t="s">
        <v>170</v>
      </c>
      <c r="D518" s="35" t="s">
        <v>12</v>
      </c>
      <c r="E518" s="31" t="s">
        <v>13</v>
      </c>
      <c r="F518" s="31"/>
      <c r="G518" s="31" t="s">
        <v>897</v>
      </c>
      <c r="H518" s="32"/>
      <c r="I518" s="32"/>
      <c r="J518" s="24"/>
      <c r="L518" s="87" t="s">
        <v>2576</v>
      </c>
      <c r="M518" s="87"/>
      <c r="N518" s="24" t="s">
        <v>2300</v>
      </c>
      <c r="O518" s="24" t="str">
        <f>IF(LEN(N518)&gt;1,IFERROR(VLOOKUP(N518,'Sig WI list'!C:N,12,FALSE),""),"")</f>
        <v>Yes</v>
      </c>
      <c r="P518" s="24"/>
    </row>
    <row r="519" spans="1:16" ht="30">
      <c r="A519" s="34" t="s">
        <v>994</v>
      </c>
      <c r="B519" s="31" t="s">
        <v>995</v>
      </c>
      <c r="C519" s="35" t="s">
        <v>170</v>
      </c>
      <c r="D519" s="38" t="s">
        <v>996</v>
      </c>
      <c r="E519" s="30" t="s">
        <v>997</v>
      </c>
      <c r="F519" s="31"/>
      <c r="G519" s="31" t="s">
        <v>897</v>
      </c>
      <c r="H519" s="32"/>
      <c r="I519" s="32"/>
      <c r="J519" s="24"/>
      <c r="L519" s="87" t="s">
        <v>2576</v>
      </c>
      <c r="M519" s="87"/>
      <c r="N519" s="24" t="s">
        <v>2300</v>
      </c>
      <c r="O519" s="24" t="str">
        <f>IF(LEN(N519)&gt;1,IFERROR(VLOOKUP(N519,'Sig WI list'!C:N,12,FALSE),""),"")</f>
        <v>Yes</v>
      </c>
      <c r="P519" s="24"/>
    </row>
    <row r="520" spans="1:16" ht="30">
      <c r="A520" s="34" t="s">
        <v>2695</v>
      </c>
      <c r="B520" s="33" t="s">
        <v>2784</v>
      </c>
      <c r="C520" s="39" t="s">
        <v>1921</v>
      </c>
      <c r="D520" s="85" t="s">
        <v>2943</v>
      </c>
      <c r="E520" s="86" t="s">
        <v>2944</v>
      </c>
      <c r="F520" s="41"/>
      <c r="G520" s="31" t="s">
        <v>897</v>
      </c>
      <c r="H520" s="32"/>
      <c r="I520" s="32"/>
      <c r="J520" s="24"/>
      <c r="L520" s="87"/>
      <c r="M520" s="87"/>
      <c r="N520" s="24" t="s">
        <v>2861</v>
      </c>
      <c r="O520" s="24"/>
      <c r="P520" s="24"/>
    </row>
    <row r="521" spans="1:16">
      <c r="A521" s="36" t="s">
        <v>998</v>
      </c>
      <c r="B521" s="32" t="s">
        <v>999</v>
      </c>
      <c r="C521" s="35"/>
      <c r="D521" s="49"/>
      <c r="E521" s="54"/>
      <c r="F521" s="31"/>
      <c r="G521" s="32"/>
      <c r="H521" s="32"/>
      <c r="I521" s="32"/>
      <c r="J521" s="24"/>
      <c r="M521" s="24"/>
      <c r="N521" s="24" t="s">
        <v>2322</v>
      </c>
      <c r="O521" s="24" t="str">
        <f>IF(LEN(N521)&gt;1,IFERROR(VLOOKUP(N521,'Sig WI list'!C:N,12,FALSE),""),"")</f>
        <v/>
      </c>
      <c r="P521" s="24"/>
    </row>
    <row r="522" spans="1:16" ht="30" customHeight="1">
      <c r="A522" s="34" t="s">
        <v>1000</v>
      </c>
      <c r="B522" s="31" t="s">
        <v>1001</v>
      </c>
      <c r="C522" s="35" t="s">
        <v>170</v>
      </c>
      <c r="D522" s="35" t="s">
        <v>1002</v>
      </c>
      <c r="E522" s="33" t="s">
        <v>1003</v>
      </c>
      <c r="F522" s="33"/>
      <c r="G522" s="31" t="s">
        <v>1871</v>
      </c>
      <c r="H522" s="32"/>
      <c r="I522" s="32"/>
      <c r="J522" s="24"/>
      <c r="L522" s="87" t="s">
        <v>2576</v>
      </c>
      <c r="M522" s="87"/>
      <c r="N522" s="24" t="s">
        <v>2300</v>
      </c>
      <c r="O522" s="24" t="str">
        <f>IF(LEN(N522)&gt;1,IFERROR(VLOOKUP(N522,'Sig WI list'!C:N,12,FALSE),""),"")</f>
        <v>Yes</v>
      </c>
      <c r="P522" s="24"/>
    </row>
    <row r="523" spans="1:16" ht="28.5" customHeight="1">
      <c r="A523" s="34" t="s">
        <v>1004</v>
      </c>
      <c r="B523" s="31" t="s">
        <v>1005</v>
      </c>
      <c r="C523" s="35" t="s">
        <v>170</v>
      </c>
      <c r="D523" s="35" t="s">
        <v>1006</v>
      </c>
      <c r="E523" s="33" t="s">
        <v>1007</v>
      </c>
      <c r="F523" s="33"/>
      <c r="G523" s="31" t="s">
        <v>1871</v>
      </c>
      <c r="H523" s="32"/>
      <c r="I523" s="32"/>
      <c r="J523" s="24"/>
      <c r="L523" s="87" t="s">
        <v>2576</v>
      </c>
      <c r="M523" s="87"/>
      <c r="N523" s="24" t="s">
        <v>2300</v>
      </c>
      <c r="O523" s="24" t="str">
        <f>IF(LEN(N523)&gt;1,IFERROR(VLOOKUP(N523,'Sig WI list'!C:N,12,FALSE),""),"")</f>
        <v>Yes</v>
      </c>
      <c r="P523" s="24"/>
    </row>
    <row r="524" spans="1:16" ht="20">
      <c r="A524" s="34" t="s">
        <v>1008</v>
      </c>
      <c r="B524" s="31" t="s">
        <v>1009</v>
      </c>
      <c r="C524" s="35" t="s">
        <v>170</v>
      </c>
      <c r="D524" s="35" t="s">
        <v>88</v>
      </c>
      <c r="E524" s="33" t="s">
        <v>89</v>
      </c>
      <c r="F524" s="33"/>
      <c r="G524" s="31" t="s">
        <v>1871</v>
      </c>
      <c r="H524" s="32"/>
      <c r="I524" s="32"/>
      <c r="J524" s="24"/>
      <c r="L524" s="87" t="s">
        <v>2576</v>
      </c>
      <c r="M524" s="87"/>
      <c r="N524" s="24" t="s">
        <v>2300</v>
      </c>
      <c r="O524" s="24" t="str">
        <f>IF(LEN(N524)&gt;1,IFERROR(VLOOKUP(N524,'Sig WI list'!C:N,12,FALSE),""),"")</f>
        <v>Yes</v>
      </c>
      <c r="P524" s="24"/>
    </row>
    <row r="525" spans="1:16" ht="20">
      <c r="A525" s="34" t="s">
        <v>1010</v>
      </c>
      <c r="B525" s="31" t="s">
        <v>1011</v>
      </c>
      <c r="C525" s="35" t="s">
        <v>170</v>
      </c>
      <c r="D525" s="35" t="s">
        <v>88</v>
      </c>
      <c r="E525" s="33" t="s">
        <v>89</v>
      </c>
      <c r="F525" s="33"/>
      <c r="G525" s="31" t="s">
        <v>1871</v>
      </c>
      <c r="H525" s="32"/>
      <c r="I525" s="32"/>
      <c r="J525" s="24"/>
      <c r="L525" s="87" t="s">
        <v>2576</v>
      </c>
      <c r="M525" s="87"/>
      <c r="N525" s="24" t="s">
        <v>2300</v>
      </c>
      <c r="O525" s="24" t="str">
        <f>IF(LEN(N525)&gt;1,IFERROR(VLOOKUP(N525,'Sig WI list'!C:N,12,FALSE),""),"")</f>
        <v>Yes</v>
      </c>
      <c r="P525" s="24"/>
    </row>
    <row r="526" spans="1:16">
      <c r="A526" s="36" t="s">
        <v>1012</v>
      </c>
      <c r="B526" s="32" t="s">
        <v>1013</v>
      </c>
      <c r="C526" s="35"/>
      <c r="D526" s="35"/>
      <c r="E526" s="32"/>
      <c r="F526" s="32"/>
      <c r="G526" s="32"/>
      <c r="H526" s="32"/>
      <c r="I526" s="32"/>
      <c r="J526" s="24"/>
      <c r="M526" s="24"/>
      <c r="N526" s="24" t="s">
        <v>2322</v>
      </c>
      <c r="O526" s="24" t="str">
        <f>IF(LEN(N526)&gt;1,IFERROR(VLOOKUP(N526,'Sig WI list'!C:N,12,FALSE),""),"")</f>
        <v/>
      </c>
      <c r="P526" s="24"/>
    </row>
    <row r="527" spans="1:16">
      <c r="A527" s="36" t="s">
        <v>1014</v>
      </c>
      <c r="B527" s="32" t="s">
        <v>1015</v>
      </c>
      <c r="C527" s="35"/>
      <c r="D527" s="35"/>
      <c r="E527" s="32"/>
      <c r="F527" s="32"/>
      <c r="G527" s="32"/>
      <c r="H527" s="32"/>
      <c r="I527" s="32"/>
      <c r="J527" s="24"/>
      <c r="M527" s="24"/>
      <c r="N527" s="24" t="s">
        <v>2322</v>
      </c>
      <c r="O527" s="24" t="str">
        <f>IF(LEN(N527)&gt;1,IFERROR(VLOOKUP(N527,'Sig WI list'!C:N,12,FALSE),""),"")</f>
        <v/>
      </c>
      <c r="P527" s="24"/>
    </row>
    <row r="528" spans="1:16" ht="30" customHeight="1">
      <c r="A528" s="34" t="s">
        <v>1016</v>
      </c>
      <c r="B528" s="31" t="s">
        <v>1017</v>
      </c>
      <c r="C528" s="35" t="s">
        <v>170</v>
      </c>
      <c r="D528" s="35" t="s">
        <v>1018</v>
      </c>
      <c r="E528" s="33" t="s">
        <v>1019</v>
      </c>
      <c r="F528" s="33"/>
      <c r="G528" s="31" t="s">
        <v>1871</v>
      </c>
      <c r="H528" s="32"/>
      <c r="I528" s="32"/>
      <c r="J528" s="24"/>
      <c r="L528" s="87" t="s">
        <v>2576</v>
      </c>
      <c r="M528" s="87"/>
      <c r="N528" s="24" t="s">
        <v>2300</v>
      </c>
      <c r="O528" s="24" t="str">
        <f>IF(LEN(N528)&gt;1,IFERROR(VLOOKUP(N528,'Sig WI list'!C:N,12,FALSE),""),"")</f>
        <v>Yes</v>
      </c>
      <c r="P528" s="24"/>
    </row>
    <row r="529" spans="1:16" ht="28.5" customHeight="1">
      <c r="A529" s="34" t="s">
        <v>1020</v>
      </c>
      <c r="B529" s="31" t="s">
        <v>1021</v>
      </c>
      <c r="C529" s="35" t="s">
        <v>170</v>
      </c>
      <c r="D529" s="35" t="s">
        <v>1022</v>
      </c>
      <c r="E529" s="33" t="s">
        <v>1023</v>
      </c>
      <c r="F529" s="33"/>
      <c r="G529" s="31" t="s">
        <v>1871</v>
      </c>
      <c r="H529" s="32"/>
      <c r="I529" s="32"/>
      <c r="J529" s="24"/>
      <c r="L529" s="87" t="s">
        <v>2576</v>
      </c>
      <c r="M529" s="87"/>
      <c r="N529" s="24" t="s">
        <v>2300</v>
      </c>
      <c r="O529" s="24" t="str">
        <f>IF(LEN(N529)&gt;1,IFERROR(VLOOKUP(N529,'Sig WI list'!C:N,12,FALSE),""),"")</f>
        <v>Yes</v>
      </c>
      <c r="P529" s="24"/>
    </row>
    <row r="530" spans="1:16" ht="30.75" customHeight="1">
      <c r="A530" s="34" t="s">
        <v>1024</v>
      </c>
      <c r="B530" s="31" t="s">
        <v>1025</v>
      </c>
      <c r="C530" s="35" t="s">
        <v>170</v>
      </c>
      <c r="D530" s="35" t="s">
        <v>1026</v>
      </c>
      <c r="E530" s="33" t="s">
        <v>1027</v>
      </c>
      <c r="F530" s="33"/>
      <c r="G530" s="31" t="s">
        <v>1871</v>
      </c>
      <c r="H530" s="32"/>
      <c r="I530" s="32"/>
      <c r="J530" s="24"/>
      <c r="L530" s="87" t="s">
        <v>2576</v>
      </c>
      <c r="M530" s="87"/>
      <c r="N530" s="24" t="s">
        <v>2300</v>
      </c>
      <c r="O530" s="24" t="str">
        <f>IF(LEN(N530)&gt;1,IFERROR(VLOOKUP(N530,'Sig WI list'!C:N,12,FALSE),""),"")</f>
        <v>Yes</v>
      </c>
      <c r="P530" s="24"/>
    </row>
    <row r="531" spans="1:16">
      <c r="A531" s="32" t="s">
        <v>1028</v>
      </c>
      <c r="B531" s="32" t="s">
        <v>1029</v>
      </c>
      <c r="C531" s="48"/>
      <c r="D531" s="32"/>
      <c r="E531" s="32"/>
      <c r="F531" s="32"/>
      <c r="G531" s="31"/>
      <c r="H531" s="32"/>
      <c r="I531" s="32"/>
      <c r="J531" s="24"/>
      <c r="M531" s="24"/>
      <c r="N531" s="24" t="s">
        <v>2322</v>
      </c>
      <c r="O531" s="24" t="str">
        <f>IF(LEN(N531)&gt;1,IFERROR(VLOOKUP(N531,'Sig WI list'!C:N,12,FALSE),""),"")</f>
        <v/>
      </c>
      <c r="P531" s="24"/>
    </row>
    <row r="532" spans="1:16" ht="30" customHeight="1">
      <c r="A532" s="34" t="s">
        <v>1030</v>
      </c>
      <c r="B532" s="31" t="s">
        <v>1031</v>
      </c>
      <c r="C532" s="35" t="s">
        <v>170</v>
      </c>
      <c r="D532" s="35" t="s">
        <v>1032</v>
      </c>
      <c r="E532" s="33" t="s">
        <v>1033</v>
      </c>
      <c r="F532" s="33"/>
      <c r="G532" s="31" t="s">
        <v>1871</v>
      </c>
      <c r="H532" s="32"/>
      <c r="I532" s="32"/>
      <c r="J532" s="24"/>
      <c r="L532" s="87" t="s">
        <v>2576</v>
      </c>
      <c r="M532" s="87"/>
      <c r="N532" s="24" t="s">
        <v>2300</v>
      </c>
      <c r="O532" s="24" t="str">
        <f>IF(LEN(N532)&gt;1,IFERROR(VLOOKUP(N532,'Sig WI list'!C:N,12,FALSE),""),"")</f>
        <v>Yes</v>
      </c>
      <c r="P532" s="24"/>
    </row>
    <row r="533" spans="1:16" ht="30" customHeight="1">
      <c r="A533" s="34" t="s">
        <v>1034</v>
      </c>
      <c r="B533" s="31" t="s">
        <v>1035</v>
      </c>
      <c r="C533" s="35" t="s">
        <v>170</v>
      </c>
      <c r="D533" s="35" t="s">
        <v>1036</v>
      </c>
      <c r="E533" s="33" t="s">
        <v>1037</v>
      </c>
      <c r="F533" s="33"/>
      <c r="G533" s="31" t="s">
        <v>1871</v>
      </c>
      <c r="H533" s="32"/>
      <c r="I533" s="32"/>
      <c r="J533" s="24"/>
      <c r="L533" s="87" t="s">
        <v>2576</v>
      </c>
      <c r="M533" s="87"/>
      <c r="N533" s="24" t="s">
        <v>2300</v>
      </c>
      <c r="O533" s="24" t="str">
        <f>IF(LEN(N533)&gt;1,IFERROR(VLOOKUP(N533,'Sig WI list'!C:N,12,FALSE),""),"")</f>
        <v>Yes</v>
      </c>
      <c r="P533" s="24"/>
    </row>
    <row r="534" spans="1:16" ht="30" customHeight="1">
      <c r="A534" s="34" t="s">
        <v>1038</v>
      </c>
      <c r="B534" s="31" t="s">
        <v>1039</v>
      </c>
      <c r="C534" s="35" t="s">
        <v>170</v>
      </c>
      <c r="D534" s="35" t="s">
        <v>1026</v>
      </c>
      <c r="E534" s="33" t="s">
        <v>1027</v>
      </c>
      <c r="F534" s="33"/>
      <c r="G534" s="31" t="s">
        <v>1871</v>
      </c>
      <c r="H534" s="32"/>
      <c r="I534" s="32"/>
      <c r="J534" s="24"/>
      <c r="L534" s="87" t="s">
        <v>2576</v>
      </c>
      <c r="M534" s="87"/>
      <c r="N534" s="24" t="s">
        <v>2300</v>
      </c>
      <c r="O534" s="24" t="str">
        <f>IF(LEN(N534)&gt;1,IFERROR(VLOOKUP(N534,'Sig WI list'!C:N,12,FALSE),""),"")</f>
        <v>Yes</v>
      </c>
      <c r="P534" s="24"/>
    </row>
    <row r="535" spans="1:16">
      <c r="A535" s="32" t="s">
        <v>1040</v>
      </c>
      <c r="B535" s="32" t="s">
        <v>1041</v>
      </c>
      <c r="C535" s="48"/>
      <c r="D535" s="32"/>
      <c r="E535" s="32"/>
      <c r="F535" s="32"/>
      <c r="G535" s="32"/>
      <c r="H535" s="32"/>
      <c r="I535" s="32"/>
      <c r="J535" s="24"/>
      <c r="M535" s="24"/>
      <c r="N535" s="24" t="s">
        <v>2322</v>
      </c>
      <c r="O535" s="24" t="str">
        <f>IF(LEN(N535)&gt;1,IFERROR(VLOOKUP(N535,'Sig WI list'!C:N,12,FALSE),""),"")</f>
        <v/>
      </c>
      <c r="P535" s="24"/>
    </row>
    <row r="536" spans="1:16" ht="28.5" customHeight="1">
      <c r="A536" s="34" t="s">
        <v>1042</v>
      </c>
      <c r="B536" s="31" t="s">
        <v>1043</v>
      </c>
      <c r="C536" s="35" t="s">
        <v>170</v>
      </c>
      <c r="D536" s="35" t="s">
        <v>1032</v>
      </c>
      <c r="E536" s="33" t="s">
        <v>1033</v>
      </c>
      <c r="F536" s="33"/>
      <c r="G536" s="31" t="s">
        <v>1871</v>
      </c>
      <c r="H536" s="32"/>
      <c r="I536" s="32"/>
      <c r="J536" s="24"/>
      <c r="L536" s="87" t="s">
        <v>2576</v>
      </c>
      <c r="M536" s="87"/>
      <c r="N536" s="24" t="s">
        <v>2300</v>
      </c>
      <c r="O536" s="24" t="str">
        <f>IF(LEN(N536)&gt;1,IFERROR(VLOOKUP(N536,'Sig WI list'!C:N,12,FALSE),""),"")</f>
        <v>Yes</v>
      </c>
      <c r="P536" s="24"/>
    </row>
    <row r="537" spans="1:16" ht="24.75" customHeight="1">
      <c r="A537" s="34" t="s">
        <v>1044</v>
      </c>
      <c r="B537" s="31" t="s">
        <v>1045</v>
      </c>
      <c r="C537" s="35" t="s">
        <v>170</v>
      </c>
      <c r="D537" s="35" t="s">
        <v>1036</v>
      </c>
      <c r="E537" s="33" t="s">
        <v>1037</v>
      </c>
      <c r="F537" s="33"/>
      <c r="G537" s="31" t="s">
        <v>1871</v>
      </c>
      <c r="H537" s="32"/>
      <c r="I537" s="32"/>
      <c r="J537" s="24"/>
      <c r="L537" s="87" t="s">
        <v>2576</v>
      </c>
      <c r="M537" s="87"/>
      <c r="N537" s="24" t="s">
        <v>2300</v>
      </c>
      <c r="O537" s="24" t="str">
        <f>IF(LEN(N537)&gt;1,IFERROR(VLOOKUP(N537,'Sig WI list'!C:N,12,FALSE),""),"")</f>
        <v>Yes</v>
      </c>
      <c r="P537" s="24"/>
    </row>
    <row r="538" spans="1:16" ht="29.25" customHeight="1">
      <c r="A538" s="34" t="s">
        <v>1046</v>
      </c>
      <c r="B538" s="31" t="s">
        <v>1047</v>
      </c>
      <c r="C538" s="35" t="s">
        <v>170</v>
      </c>
      <c r="D538" s="35" t="s">
        <v>1026</v>
      </c>
      <c r="E538" s="33" t="s">
        <v>1027</v>
      </c>
      <c r="F538" s="33"/>
      <c r="G538" s="31" t="s">
        <v>1871</v>
      </c>
      <c r="H538" s="32"/>
      <c r="I538" s="32"/>
      <c r="J538" s="24"/>
      <c r="L538" s="87" t="s">
        <v>2576</v>
      </c>
      <c r="M538" s="87"/>
      <c r="N538" s="24" t="s">
        <v>2300</v>
      </c>
      <c r="O538" s="24" t="str">
        <f>IF(LEN(N538)&gt;1,IFERROR(VLOOKUP(N538,'Sig WI list'!C:N,12,FALSE),""),"")</f>
        <v>Yes</v>
      </c>
      <c r="P538" s="24"/>
    </row>
    <row r="539" spans="1:16">
      <c r="A539" s="32" t="s">
        <v>1048</v>
      </c>
      <c r="B539" s="32" t="s">
        <v>1049</v>
      </c>
      <c r="C539" s="48"/>
      <c r="D539" s="32"/>
      <c r="E539" s="32"/>
      <c r="F539" s="32"/>
      <c r="G539" s="32"/>
      <c r="H539" s="32"/>
      <c r="I539" s="32"/>
      <c r="J539" s="24"/>
      <c r="M539" s="24"/>
      <c r="N539" s="24" t="s">
        <v>2322</v>
      </c>
      <c r="O539" s="24" t="str">
        <f>IF(LEN(N539)&gt;1,IFERROR(VLOOKUP(N539,'Sig WI list'!C:N,12,FALSE),""),"")</f>
        <v/>
      </c>
      <c r="P539" s="24"/>
    </row>
    <row r="540" spans="1:16" ht="22.5" customHeight="1">
      <c r="A540" s="34" t="s">
        <v>1050</v>
      </c>
      <c r="B540" s="31" t="s">
        <v>1051</v>
      </c>
      <c r="C540" s="35" t="s">
        <v>170</v>
      </c>
      <c r="D540" s="35" t="s">
        <v>1032</v>
      </c>
      <c r="E540" s="31" t="s">
        <v>1033</v>
      </c>
      <c r="F540" s="31"/>
      <c r="G540" s="31" t="s">
        <v>1871</v>
      </c>
      <c r="H540" s="32"/>
      <c r="I540" s="32"/>
      <c r="J540" s="24"/>
      <c r="L540" s="87" t="s">
        <v>2576</v>
      </c>
      <c r="M540" s="87"/>
      <c r="N540" s="24" t="s">
        <v>2300</v>
      </c>
      <c r="O540" s="24" t="str">
        <f>IF(LEN(N540)&gt;1,IFERROR(VLOOKUP(N540,'Sig WI list'!C:N,12,FALSE),""),"")</f>
        <v>Yes</v>
      </c>
      <c r="P540" s="24"/>
    </row>
    <row r="541" spans="1:16" ht="22.5" customHeight="1">
      <c r="A541" s="34" t="s">
        <v>1052</v>
      </c>
      <c r="B541" s="31" t="s">
        <v>1053</v>
      </c>
      <c r="C541" s="35" t="s">
        <v>170</v>
      </c>
      <c r="D541" s="35" t="s">
        <v>1036</v>
      </c>
      <c r="E541" s="31" t="s">
        <v>1037</v>
      </c>
      <c r="F541" s="31"/>
      <c r="G541" s="31" t="s">
        <v>1871</v>
      </c>
      <c r="H541" s="32"/>
      <c r="I541" s="32"/>
      <c r="J541" s="24"/>
      <c r="L541" s="87" t="s">
        <v>2576</v>
      </c>
      <c r="M541" s="87"/>
      <c r="N541" s="24" t="s">
        <v>2300</v>
      </c>
      <c r="O541" s="24" t="str">
        <f>IF(LEN(N541)&gt;1,IFERROR(VLOOKUP(N541,'Sig WI list'!C:N,12,FALSE),""),"")</f>
        <v>Yes</v>
      </c>
      <c r="P541" s="24"/>
    </row>
    <row r="542" spans="1:16" ht="24.75" customHeight="1">
      <c r="A542" s="34" t="s">
        <v>1054</v>
      </c>
      <c r="B542" s="31" t="s">
        <v>1055</v>
      </c>
      <c r="C542" s="35" t="s">
        <v>170</v>
      </c>
      <c r="D542" s="35" t="s">
        <v>2416</v>
      </c>
      <c r="E542" s="47" t="s">
        <v>1027</v>
      </c>
      <c r="F542" s="47"/>
      <c r="G542" s="31" t="s">
        <v>1871</v>
      </c>
      <c r="H542" s="32"/>
      <c r="I542" s="32"/>
      <c r="J542" s="24"/>
      <c r="L542" s="87" t="s">
        <v>2576</v>
      </c>
      <c r="M542" s="87"/>
      <c r="N542" s="24" t="s">
        <v>2300</v>
      </c>
      <c r="O542" s="24" t="str">
        <f>IF(LEN(N542)&gt;1,IFERROR(VLOOKUP(N542,'Sig WI list'!C:N,12,FALSE),""),"")</f>
        <v>Yes</v>
      </c>
      <c r="P542" s="24"/>
    </row>
    <row r="543" spans="1:16">
      <c r="A543" s="32" t="s">
        <v>1056</v>
      </c>
      <c r="B543" s="32" t="s">
        <v>1057</v>
      </c>
      <c r="C543" s="48"/>
      <c r="D543" s="32"/>
      <c r="E543" s="32"/>
      <c r="F543" s="32"/>
      <c r="G543" s="32"/>
      <c r="H543" s="32"/>
      <c r="I543" s="32"/>
      <c r="J543" s="24"/>
      <c r="M543" s="24"/>
      <c r="N543" s="24" t="s">
        <v>2322</v>
      </c>
      <c r="O543" s="24" t="str">
        <f>IF(LEN(N543)&gt;1,IFERROR(VLOOKUP(N543,'Sig WI list'!C:N,12,FALSE),""),"")</f>
        <v/>
      </c>
      <c r="P543" s="24"/>
    </row>
    <row r="544" spans="1:16">
      <c r="A544" s="32" t="s">
        <v>1058</v>
      </c>
      <c r="B544" s="32" t="s">
        <v>732</v>
      </c>
      <c r="C544" s="48"/>
      <c r="D544" s="32"/>
      <c r="E544" s="32"/>
      <c r="F544" s="32"/>
      <c r="G544" s="32"/>
      <c r="H544" s="32"/>
      <c r="I544" s="32"/>
      <c r="J544" s="24"/>
      <c r="M544" s="24"/>
      <c r="N544" s="24" t="s">
        <v>2322</v>
      </c>
      <c r="O544" s="24" t="str">
        <f>IF(LEN(N544)&gt;1,IFERROR(VLOOKUP(N544,'Sig WI list'!C:N,12,FALSE),""),"")</f>
        <v/>
      </c>
      <c r="P544" s="24"/>
    </row>
    <row r="545" spans="1:16" ht="22.5" customHeight="1">
      <c r="A545" s="34" t="s">
        <v>1059</v>
      </c>
      <c r="B545" s="31" t="s">
        <v>1060</v>
      </c>
      <c r="C545" s="35" t="s">
        <v>170</v>
      </c>
      <c r="D545" s="35" t="s">
        <v>2417</v>
      </c>
      <c r="E545" s="31" t="s">
        <v>1061</v>
      </c>
      <c r="F545" s="31"/>
      <c r="G545" s="31" t="s">
        <v>1871</v>
      </c>
      <c r="H545" s="32"/>
      <c r="I545" s="32"/>
      <c r="J545" s="24"/>
      <c r="M545" s="24"/>
      <c r="N545" s="24" t="s">
        <v>2283</v>
      </c>
      <c r="O545" s="24" t="str">
        <f>IF(LEN(N545)&gt;1,IFERROR(VLOOKUP(N545,'Sig WI list'!C:N,12,FALSE),""),"")</f>
        <v>Yes</v>
      </c>
      <c r="P545" s="24"/>
    </row>
    <row r="546" spans="1:16">
      <c r="A546" s="32" t="s">
        <v>1062</v>
      </c>
      <c r="B546" s="32" t="s">
        <v>1063</v>
      </c>
      <c r="C546" s="48"/>
      <c r="D546" s="32"/>
      <c r="E546" s="32"/>
      <c r="F546" s="32"/>
      <c r="G546" s="32"/>
      <c r="H546" s="32"/>
      <c r="I546" s="32"/>
      <c r="J546" s="24"/>
      <c r="M546" s="24"/>
      <c r="N546" s="24" t="s">
        <v>2322</v>
      </c>
      <c r="O546" s="24" t="str">
        <f>IF(LEN(N546)&gt;1,IFERROR(VLOOKUP(N546,'Sig WI list'!C:N,12,FALSE),""),"")</f>
        <v/>
      </c>
      <c r="P546" s="24"/>
    </row>
    <row r="547" spans="1:16" ht="21.75" customHeight="1">
      <c r="A547" s="34" t="s">
        <v>1064</v>
      </c>
      <c r="B547" s="31" t="s">
        <v>1065</v>
      </c>
      <c r="C547" s="35" t="s">
        <v>170</v>
      </c>
      <c r="D547" s="38" t="s">
        <v>996</v>
      </c>
      <c r="E547" s="123" t="s">
        <v>1066</v>
      </c>
      <c r="F547" s="47"/>
      <c r="G547" s="31" t="s">
        <v>1871</v>
      </c>
      <c r="H547" s="32"/>
      <c r="I547" s="32"/>
      <c r="J547" s="24"/>
      <c r="L547" s="87" t="s">
        <v>2576</v>
      </c>
      <c r="M547" s="87"/>
      <c r="N547" s="24" t="s">
        <v>2300</v>
      </c>
      <c r="O547" s="24" t="str">
        <f>IF(LEN(N547)&gt;1,IFERROR(VLOOKUP(N547,'Sig WI list'!C:N,12,FALSE),""),"")</f>
        <v>Yes</v>
      </c>
      <c r="P547" s="24"/>
    </row>
    <row r="548" spans="1:16" ht="15.5" customHeight="1">
      <c r="A548" s="34" t="s">
        <v>2696</v>
      </c>
      <c r="B548" s="33" t="s">
        <v>2785</v>
      </c>
      <c r="C548" s="39" t="s">
        <v>1921</v>
      </c>
      <c r="D548" s="85" t="s">
        <v>2931</v>
      </c>
      <c r="E548" s="86" t="s">
        <v>2932</v>
      </c>
      <c r="F548" s="122"/>
      <c r="G548" s="31" t="s">
        <v>897</v>
      </c>
      <c r="H548" s="32"/>
      <c r="I548" s="32"/>
      <c r="J548" s="24"/>
      <c r="L548" s="87"/>
      <c r="M548" s="87"/>
      <c r="N548" s="24" t="s">
        <v>2861</v>
      </c>
      <c r="O548" s="24"/>
      <c r="P548" s="24"/>
    </row>
    <row r="549" spans="1:16" ht="16" customHeight="1">
      <c r="A549" s="34" t="s">
        <v>2697</v>
      </c>
      <c r="B549" s="33" t="s">
        <v>2786</v>
      </c>
      <c r="C549" s="39" t="s">
        <v>1921</v>
      </c>
      <c r="D549" s="85" t="s">
        <v>2933</v>
      </c>
      <c r="E549" s="86" t="s">
        <v>2934</v>
      </c>
      <c r="F549" s="122"/>
      <c r="G549" s="31" t="s">
        <v>897</v>
      </c>
      <c r="H549" s="32"/>
      <c r="I549" s="32"/>
      <c r="J549" s="24"/>
      <c r="L549" s="87"/>
      <c r="M549" s="87"/>
      <c r="N549" s="24" t="s">
        <v>2861</v>
      </c>
      <c r="O549" s="24"/>
      <c r="P549" s="24"/>
    </row>
    <row r="550" spans="1:16" ht="14.5" customHeight="1">
      <c r="A550" s="34" t="s">
        <v>2698</v>
      </c>
      <c r="B550" s="33" t="s">
        <v>2787</v>
      </c>
      <c r="C550" s="39" t="s">
        <v>1921</v>
      </c>
      <c r="D550" s="85" t="s">
        <v>2933</v>
      </c>
      <c r="E550" s="86" t="s">
        <v>2934</v>
      </c>
      <c r="F550" s="122"/>
      <c r="G550" s="31" t="s">
        <v>897</v>
      </c>
      <c r="H550" s="32"/>
      <c r="I550" s="32"/>
      <c r="J550" s="24"/>
      <c r="L550" s="87"/>
      <c r="M550" s="87"/>
      <c r="N550" s="24" t="s">
        <v>2861</v>
      </c>
      <c r="O550" s="24"/>
      <c r="P550" s="24"/>
    </row>
    <row r="551" spans="1:16" ht="14.5" customHeight="1">
      <c r="A551" s="36" t="s">
        <v>1056</v>
      </c>
      <c r="B551" s="32" t="s">
        <v>1057</v>
      </c>
      <c r="C551" s="35"/>
      <c r="D551" s="49"/>
      <c r="E551" s="124"/>
      <c r="F551" s="47"/>
      <c r="G551" s="31"/>
      <c r="H551" s="32"/>
      <c r="I551" s="32"/>
      <c r="J551" s="24"/>
      <c r="L551" s="87"/>
      <c r="M551" s="87"/>
      <c r="N551" s="24"/>
      <c r="O551" s="24"/>
      <c r="P551" s="24"/>
    </row>
    <row r="552" spans="1:16" ht="14.5" customHeight="1">
      <c r="A552" s="36" t="s">
        <v>2699</v>
      </c>
      <c r="B552" s="32" t="s">
        <v>564</v>
      </c>
      <c r="C552" s="35"/>
      <c r="D552" s="38"/>
      <c r="E552" s="123"/>
      <c r="F552" s="47"/>
      <c r="G552" s="31"/>
      <c r="H552" s="32"/>
      <c r="I552" s="32"/>
      <c r="J552" s="24"/>
      <c r="L552" s="87"/>
      <c r="M552" s="87"/>
      <c r="N552" s="24"/>
      <c r="O552" s="24"/>
      <c r="P552" s="24"/>
    </row>
    <row r="553" spans="1:16" ht="14.5" customHeight="1">
      <c r="A553" s="34" t="s">
        <v>2700</v>
      </c>
      <c r="B553" s="33" t="s">
        <v>2826</v>
      </c>
      <c r="C553" s="39" t="s">
        <v>1921</v>
      </c>
      <c r="D553" s="115" t="s">
        <v>2872</v>
      </c>
      <c r="E553" s="114" t="s">
        <v>2873</v>
      </c>
      <c r="F553" s="122"/>
      <c r="G553" s="31" t="s">
        <v>897</v>
      </c>
      <c r="H553" s="32"/>
      <c r="I553" s="32"/>
      <c r="J553" s="24"/>
      <c r="L553" s="87"/>
      <c r="M553" s="87"/>
      <c r="N553" s="24" t="s">
        <v>2218</v>
      </c>
      <c r="O553" s="24"/>
      <c r="P553" s="24"/>
    </row>
    <row r="554" spans="1:16" ht="14.5" customHeight="1">
      <c r="A554" s="34" t="s">
        <v>2701</v>
      </c>
      <c r="B554" s="33" t="s">
        <v>2322</v>
      </c>
      <c r="C554" s="35" t="s">
        <v>2322</v>
      </c>
      <c r="D554" s="49"/>
      <c r="E554" s="124"/>
      <c r="F554" s="47"/>
      <c r="G554" s="31"/>
      <c r="H554" s="32"/>
      <c r="I554" s="32"/>
      <c r="J554" s="24"/>
      <c r="L554" s="87"/>
      <c r="M554" s="87"/>
      <c r="N554" s="24"/>
      <c r="O554" s="24"/>
      <c r="P554" s="24"/>
    </row>
    <row r="555" spans="1:16" ht="14.5" customHeight="1">
      <c r="A555" s="36" t="s">
        <v>2702</v>
      </c>
      <c r="B555" s="32" t="s">
        <v>2705</v>
      </c>
      <c r="C555" s="35"/>
      <c r="D555" s="35"/>
      <c r="E555" s="47"/>
      <c r="F555" s="47"/>
      <c r="G555" s="31"/>
      <c r="H555" s="32"/>
      <c r="I555" s="32"/>
      <c r="J555" s="24"/>
      <c r="L555" s="87"/>
      <c r="M555" s="87"/>
      <c r="N555" s="24"/>
      <c r="O555" s="24"/>
      <c r="P555" s="24"/>
    </row>
    <row r="556" spans="1:16" ht="14.5" customHeight="1">
      <c r="A556" s="36" t="s">
        <v>2703</v>
      </c>
      <c r="B556" s="32" t="s">
        <v>2706</v>
      </c>
      <c r="C556" s="35"/>
      <c r="D556" s="38"/>
      <c r="E556" s="123"/>
      <c r="F556" s="47"/>
      <c r="G556" s="31"/>
      <c r="H556" s="32"/>
      <c r="I556" s="32"/>
      <c r="J556" s="24"/>
      <c r="L556" s="87"/>
      <c r="M556" s="87"/>
      <c r="N556" s="24"/>
      <c r="O556" s="24"/>
      <c r="P556" s="24"/>
    </row>
    <row r="557" spans="1:16" ht="14.5" customHeight="1">
      <c r="A557" s="34" t="s">
        <v>2708</v>
      </c>
      <c r="B557" s="33" t="s">
        <v>2827</v>
      </c>
      <c r="C557" s="39" t="s">
        <v>170</v>
      </c>
      <c r="D557" s="85" t="s">
        <v>2935</v>
      </c>
      <c r="E557" s="86" t="s">
        <v>2936</v>
      </c>
      <c r="F557" s="122"/>
      <c r="G557" s="31" t="s">
        <v>897</v>
      </c>
      <c r="H557" s="32"/>
      <c r="I557" s="32"/>
      <c r="J557" s="24"/>
      <c r="L557" s="87"/>
      <c r="M557" s="87"/>
      <c r="N557" s="24" t="s">
        <v>2258</v>
      </c>
      <c r="O557" s="24"/>
      <c r="P557" s="24"/>
    </row>
    <row r="558" spans="1:16" ht="14.5" customHeight="1">
      <c r="A558" s="34" t="s">
        <v>2709</v>
      </c>
      <c r="B558" s="33" t="s">
        <v>2828</v>
      </c>
      <c r="C558" s="39" t="s">
        <v>170</v>
      </c>
      <c r="D558" s="85" t="s">
        <v>2935</v>
      </c>
      <c r="E558" s="86" t="s">
        <v>2936</v>
      </c>
      <c r="F558" s="122"/>
      <c r="G558" s="31" t="s">
        <v>897</v>
      </c>
      <c r="H558" s="32"/>
      <c r="I558" s="32"/>
      <c r="J558" s="24"/>
      <c r="L558" s="87"/>
      <c r="M558" s="87"/>
      <c r="N558" s="24" t="s">
        <v>2258</v>
      </c>
      <c r="O558" s="24"/>
      <c r="P558" s="24"/>
    </row>
    <row r="559" spans="1:16" ht="14.5" customHeight="1">
      <c r="A559" s="36" t="s">
        <v>2704</v>
      </c>
      <c r="B559" s="32" t="s">
        <v>2707</v>
      </c>
      <c r="C559" s="35"/>
      <c r="D559" s="38"/>
      <c r="E559" s="123"/>
      <c r="F559" s="47"/>
      <c r="G559" s="31"/>
      <c r="H559" s="32"/>
      <c r="I559" s="32"/>
      <c r="J559" s="24"/>
      <c r="L559" s="87"/>
      <c r="M559" s="87"/>
      <c r="N559" s="24"/>
      <c r="O559" s="24"/>
      <c r="P559" s="24"/>
    </row>
    <row r="560" spans="1:16" ht="14.5" customHeight="1">
      <c r="A560" s="34" t="s">
        <v>2710</v>
      </c>
      <c r="B560" s="33" t="s">
        <v>2829</v>
      </c>
      <c r="C560" s="39" t="s">
        <v>170</v>
      </c>
      <c r="D560" s="85" t="s">
        <v>2883</v>
      </c>
      <c r="E560" s="86" t="s">
        <v>2884</v>
      </c>
      <c r="F560" s="122"/>
      <c r="G560" s="31" t="s">
        <v>897</v>
      </c>
      <c r="H560" s="32"/>
      <c r="I560" s="32"/>
      <c r="J560" s="24"/>
      <c r="L560" s="87"/>
      <c r="M560" s="87"/>
      <c r="N560" s="24" t="s">
        <v>2258</v>
      </c>
      <c r="O560" s="24"/>
      <c r="P560" s="24"/>
    </row>
    <row r="561" spans="1:16" ht="14.5" customHeight="1">
      <c r="A561" s="34" t="s">
        <v>2711</v>
      </c>
      <c r="B561" s="33" t="s">
        <v>2830</v>
      </c>
      <c r="C561" s="39" t="s">
        <v>170</v>
      </c>
      <c r="D561" s="85" t="s">
        <v>2885</v>
      </c>
      <c r="E561" s="86" t="s">
        <v>2886</v>
      </c>
      <c r="F561" s="122"/>
      <c r="G561" s="31" t="s">
        <v>897</v>
      </c>
      <c r="H561" s="32"/>
      <c r="I561" s="32"/>
      <c r="J561" s="24"/>
      <c r="L561" s="87"/>
      <c r="M561" s="87"/>
      <c r="N561" s="24" t="s">
        <v>2258</v>
      </c>
      <c r="O561" s="24"/>
      <c r="P561" s="24"/>
    </row>
    <row r="562" spans="1:16">
      <c r="A562" s="36">
        <v>8.1999999999999993</v>
      </c>
      <c r="B562" s="32" t="s">
        <v>1067</v>
      </c>
      <c r="C562" s="48"/>
      <c r="D562" s="50"/>
      <c r="E562" s="50"/>
      <c r="F562" s="32"/>
      <c r="G562" s="32"/>
      <c r="H562" s="32"/>
      <c r="I562" s="32"/>
      <c r="J562" s="24"/>
      <c r="M562" s="24"/>
      <c r="N562" s="24" t="s">
        <v>2322</v>
      </c>
      <c r="O562" s="24" t="str">
        <f>IF(LEN(N562)&gt;1,IFERROR(VLOOKUP(N562,'Sig WI list'!C:N,12,FALSE),""),"")</f>
        <v/>
      </c>
      <c r="P562" s="24"/>
    </row>
    <row r="563" spans="1:16">
      <c r="A563" s="32" t="s">
        <v>1068</v>
      </c>
      <c r="B563" s="32" t="s">
        <v>1069</v>
      </c>
      <c r="C563" s="48"/>
      <c r="D563" s="32"/>
      <c r="E563" s="32"/>
      <c r="F563" s="32"/>
      <c r="G563" s="32"/>
      <c r="H563" s="32"/>
      <c r="I563" s="32"/>
      <c r="J563" s="24"/>
      <c r="M563" s="24"/>
      <c r="N563" s="24" t="s">
        <v>2322</v>
      </c>
      <c r="O563" s="24" t="str">
        <f>IF(LEN(N563)&gt;1,IFERROR(VLOOKUP(N563,'Sig WI list'!C:N,12,FALSE),""),"")</f>
        <v/>
      </c>
      <c r="P563" s="24"/>
    </row>
    <row r="564" spans="1:16">
      <c r="A564" s="32" t="s">
        <v>1070</v>
      </c>
      <c r="B564" s="32" t="s">
        <v>1071</v>
      </c>
      <c r="C564" s="48"/>
      <c r="D564" s="32"/>
      <c r="E564" s="32"/>
      <c r="F564" s="32"/>
      <c r="G564" s="32"/>
      <c r="H564" s="32"/>
      <c r="I564" s="32"/>
      <c r="J564" s="24"/>
      <c r="M564" s="24"/>
      <c r="N564" s="24" t="s">
        <v>2322</v>
      </c>
      <c r="O564" s="24" t="str">
        <f>IF(LEN(N564)&gt;1,IFERROR(VLOOKUP(N564,'Sig WI list'!C:N,12,FALSE),""),"")</f>
        <v/>
      </c>
      <c r="P564" s="24"/>
    </row>
    <row r="565" spans="1:16" ht="15.75" customHeight="1">
      <c r="A565" s="34" t="s">
        <v>1072</v>
      </c>
      <c r="B565" s="31" t="s">
        <v>1073</v>
      </c>
      <c r="C565" s="35" t="s">
        <v>11</v>
      </c>
      <c r="D565" s="35" t="s">
        <v>523</v>
      </c>
      <c r="E565" s="31" t="s">
        <v>524</v>
      </c>
      <c r="F565" s="31"/>
      <c r="G565" s="31" t="s">
        <v>1830</v>
      </c>
      <c r="H565" s="32"/>
      <c r="I565" s="32"/>
      <c r="J565" s="24"/>
      <c r="M565" s="24"/>
      <c r="N565" s="24" t="s">
        <v>2323</v>
      </c>
      <c r="O565" s="24" t="str">
        <f>IF(LEN(N565)&gt;1,IFERROR(VLOOKUP(N565,'Sig WI list'!C:N,12,FALSE),""),"")</f>
        <v>Per test case</v>
      </c>
      <c r="P565" s="24"/>
    </row>
    <row r="566" spans="1:16" ht="15.75" customHeight="1">
      <c r="A566" s="34" t="s">
        <v>1074</v>
      </c>
      <c r="B566" s="31" t="s">
        <v>1075</v>
      </c>
      <c r="C566" s="35" t="s">
        <v>11</v>
      </c>
      <c r="D566" s="35" t="s">
        <v>1076</v>
      </c>
      <c r="E566" s="31" t="s">
        <v>1077</v>
      </c>
      <c r="F566" s="31"/>
      <c r="G566" s="31" t="s">
        <v>1830</v>
      </c>
      <c r="H566" s="32"/>
      <c r="I566" s="32"/>
      <c r="J566" s="24"/>
      <c r="M566" s="24"/>
      <c r="N566" s="24" t="s">
        <v>2323</v>
      </c>
      <c r="O566" s="24" t="str">
        <f>IF(LEN(N566)&gt;1,IFERROR(VLOOKUP(N566,'Sig WI list'!C:N,12,FALSE),""),"")</f>
        <v>Per test case</v>
      </c>
      <c r="P566" s="24"/>
    </row>
    <row r="567" spans="1:16">
      <c r="A567" s="36" t="s">
        <v>1078</v>
      </c>
      <c r="B567" s="32" t="s">
        <v>1079</v>
      </c>
      <c r="C567" s="48"/>
      <c r="D567" s="32"/>
      <c r="E567" s="32"/>
      <c r="F567" s="32"/>
      <c r="G567" s="32"/>
      <c r="H567" s="32"/>
      <c r="I567" s="32"/>
      <c r="J567" s="24"/>
      <c r="M567" s="24"/>
      <c r="N567" s="24" t="s">
        <v>2322</v>
      </c>
      <c r="O567" s="24" t="str">
        <f>IF(LEN(N567)&gt;1,IFERROR(VLOOKUP(N567,'Sig WI list'!C:N,12,FALSE),""),"")</f>
        <v/>
      </c>
      <c r="P567" s="24"/>
    </row>
    <row r="568" spans="1:16">
      <c r="A568" s="36" t="s">
        <v>1080</v>
      </c>
      <c r="B568" s="32" t="s">
        <v>1081</v>
      </c>
      <c r="C568" s="48"/>
      <c r="D568" s="32"/>
      <c r="E568" s="32"/>
      <c r="F568" s="32"/>
      <c r="G568" s="32"/>
      <c r="H568" s="32"/>
      <c r="I568" s="32"/>
      <c r="J568" s="24"/>
      <c r="M568" s="24"/>
      <c r="N568" s="24" t="s">
        <v>2322</v>
      </c>
      <c r="O568" s="24" t="str">
        <f>IF(LEN(N568)&gt;1,IFERROR(VLOOKUP(N568,'Sig WI list'!C:N,12,FALSE),""),"")</f>
        <v/>
      </c>
      <c r="P568" s="24"/>
    </row>
    <row r="569" spans="1:16" ht="23.25" customHeight="1">
      <c r="A569" s="34" t="s">
        <v>1082</v>
      </c>
      <c r="B569" s="31" t="s">
        <v>1083</v>
      </c>
      <c r="C569" s="35" t="s">
        <v>11</v>
      </c>
      <c r="D569" s="35" t="s">
        <v>1084</v>
      </c>
      <c r="E569" s="31" t="s">
        <v>1085</v>
      </c>
      <c r="F569" s="31"/>
      <c r="G569" s="31" t="s">
        <v>1830</v>
      </c>
      <c r="H569" s="32"/>
      <c r="I569" s="32"/>
      <c r="J569" s="24"/>
      <c r="M569" s="24"/>
      <c r="N569" s="24" t="s">
        <v>2323</v>
      </c>
      <c r="O569" s="24" t="str">
        <f>IF(LEN(N569)&gt;1,IFERROR(VLOOKUP(N569,'Sig WI list'!C:N,12,FALSE),""),"")</f>
        <v>Per test case</v>
      </c>
      <c r="P569" s="24"/>
    </row>
    <row r="570" spans="1:16" ht="23.25" customHeight="1">
      <c r="A570" s="34" t="s">
        <v>1086</v>
      </c>
      <c r="B570" s="31" t="s">
        <v>1087</v>
      </c>
      <c r="C570" s="35" t="s">
        <v>11</v>
      </c>
      <c r="D570" s="35" t="s">
        <v>1088</v>
      </c>
      <c r="E570" s="31" t="s">
        <v>1089</v>
      </c>
      <c r="F570" s="31"/>
      <c r="G570" s="31" t="s">
        <v>1830</v>
      </c>
      <c r="H570" s="32"/>
      <c r="I570" s="32"/>
      <c r="J570" s="24"/>
      <c r="M570" s="24"/>
      <c r="N570" s="24" t="s">
        <v>2323</v>
      </c>
      <c r="O570" s="24" t="str">
        <f>IF(LEN(N570)&gt;1,IFERROR(VLOOKUP(N570,'Sig WI list'!C:N,12,FALSE),""),"")</f>
        <v>Per test case</v>
      </c>
      <c r="P570" s="24"/>
    </row>
    <row r="571" spans="1:16">
      <c r="A571" s="36" t="s">
        <v>1090</v>
      </c>
      <c r="B571" s="32" t="s">
        <v>1091</v>
      </c>
      <c r="C571" s="48"/>
      <c r="D571" s="32"/>
      <c r="E571" s="32"/>
      <c r="F571" s="32"/>
      <c r="G571" s="32"/>
      <c r="H571" s="32"/>
      <c r="I571" s="32"/>
      <c r="J571" s="24"/>
      <c r="M571" s="24"/>
      <c r="N571" s="24" t="s">
        <v>2322</v>
      </c>
      <c r="O571" s="24" t="str">
        <f>IF(LEN(N571)&gt;1,IFERROR(VLOOKUP(N571,'Sig WI list'!C:N,12,FALSE),""),"")</f>
        <v/>
      </c>
      <c r="P571" s="24"/>
    </row>
    <row r="572" spans="1:16" ht="23.25" customHeight="1">
      <c r="A572" s="34" t="s">
        <v>1092</v>
      </c>
      <c r="B572" s="31" t="s">
        <v>1093</v>
      </c>
      <c r="C572" s="35" t="s">
        <v>11</v>
      </c>
      <c r="D572" s="35" t="s">
        <v>1094</v>
      </c>
      <c r="E572" s="31" t="s">
        <v>1095</v>
      </c>
      <c r="F572" s="31"/>
      <c r="G572" s="31" t="s">
        <v>1830</v>
      </c>
      <c r="H572" s="32"/>
      <c r="I572" s="32"/>
      <c r="J572" s="24"/>
      <c r="M572" s="24"/>
      <c r="N572" s="24" t="s">
        <v>2323</v>
      </c>
      <c r="O572" s="24" t="str">
        <f>IF(LEN(N572)&gt;1,IFERROR(VLOOKUP(N572,'Sig WI list'!C:N,12,FALSE),""),"")</f>
        <v>Per test case</v>
      </c>
      <c r="P572" s="24"/>
    </row>
    <row r="573" spans="1:16" ht="23.25" customHeight="1">
      <c r="A573" s="31" t="s">
        <v>1931</v>
      </c>
      <c r="B573" s="31" t="s">
        <v>1932</v>
      </c>
      <c r="C573" s="35" t="s">
        <v>11</v>
      </c>
      <c r="D573" s="35" t="s">
        <v>1933</v>
      </c>
      <c r="E573" s="31" t="s">
        <v>1934</v>
      </c>
      <c r="F573" s="31"/>
      <c r="G573" s="31" t="s">
        <v>1826</v>
      </c>
      <c r="H573" s="32"/>
      <c r="I573" s="32"/>
      <c r="J573" s="24"/>
      <c r="M573" s="24"/>
      <c r="N573" s="24" t="s">
        <v>2323</v>
      </c>
      <c r="O573" s="24" t="str">
        <f>IF(LEN(N573)&gt;1,IFERROR(VLOOKUP(N573,'Sig WI list'!C:N,12,FALSE),""),"")</f>
        <v>Per test case</v>
      </c>
      <c r="P573" s="24"/>
    </row>
    <row r="574" spans="1:16" ht="23.25" customHeight="1">
      <c r="A574" s="31" t="s">
        <v>1935</v>
      </c>
      <c r="B574" s="31" t="s">
        <v>1936</v>
      </c>
      <c r="C574" s="35" t="s">
        <v>11</v>
      </c>
      <c r="D574" s="35" t="s">
        <v>1937</v>
      </c>
      <c r="E574" s="31" t="s">
        <v>1938</v>
      </c>
      <c r="F574" s="31"/>
      <c r="G574" s="31" t="s">
        <v>1826</v>
      </c>
      <c r="H574" s="32"/>
      <c r="I574" s="32"/>
      <c r="J574" s="24"/>
      <c r="M574" s="24"/>
      <c r="N574" s="24" t="s">
        <v>2323</v>
      </c>
      <c r="O574" s="24" t="str">
        <f>IF(LEN(N574)&gt;1,IFERROR(VLOOKUP(N574,'Sig WI list'!C:N,12,FALSE),""),"")</f>
        <v>Per test case</v>
      </c>
      <c r="P574" s="24"/>
    </row>
    <row r="575" spans="1:16" ht="21">
      <c r="A575" s="36" t="s">
        <v>1096</v>
      </c>
      <c r="B575" s="32" t="s">
        <v>1097</v>
      </c>
      <c r="C575" s="48"/>
      <c r="D575" s="32"/>
      <c r="E575" s="32"/>
      <c r="F575" s="32"/>
      <c r="G575" s="32"/>
      <c r="H575" s="32"/>
      <c r="I575" s="32"/>
      <c r="J575" s="24"/>
      <c r="M575" s="24"/>
      <c r="N575" s="24" t="s">
        <v>2322</v>
      </c>
      <c r="O575" s="24" t="str">
        <f>IF(LEN(N575)&gt;1,IFERROR(VLOOKUP(N575,'Sig WI list'!C:N,12,FALSE),""),"")</f>
        <v/>
      </c>
      <c r="P575" s="24"/>
    </row>
    <row r="576" spans="1:16" ht="34.5" customHeight="1">
      <c r="A576" s="34" t="s">
        <v>1098</v>
      </c>
      <c r="B576" s="31" t="s">
        <v>1099</v>
      </c>
      <c r="C576" s="35" t="s">
        <v>11</v>
      </c>
      <c r="D576" s="35" t="s">
        <v>1100</v>
      </c>
      <c r="E576" s="31" t="s">
        <v>1101</v>
      </c>
      <c r="F576" s="31"/>
      <c r="G576" s="31" t="s">
        <v>1830</v>
      </c>
      <c r="H576" s="32"/>
      <c r="I576" s="32"/>
      <c r="J576" s="24"/>
      <c r="M576" s="24"/>
      <c r="N576" s="24" t="s">
        <v>2323</v>
      </c>
      <c r="O576" s="24" t="str">
        <f>IF(LEN(N576)&gt;1,IFERROR(VLOOKUP(N576,'Sig WI list'!C:N,12,FALSE),""),"")</f>
        <v>Per test case</v>
      </c>
      <c r="P576" s="24"/>
    </row>
    <row r="577" spans="1:16" ht="34.5" customHeight="1">
      <c r="A577" s="34" t="s">
        <v>1104</v>
      </c>
      <c r="B577" s="31" t="s">
        <v>1105</v>
      </c>
      <c r="C577" s="35" t="s">
        <v>11</v>
      </c>
      <c r="D577" s="35" t="s">
        <v>1106</v>
      </c>
      <c r="E577" s="31" t="s">
        <v>1107</v>
      </c>
      <c r="F577" s="31"/>
      <c r="G577" s="31" t="s">
        <v>1830</v>
      </c>
      <c r="H577" s="32"/>
      <c r="I577" s="32"/>
      <c r="J577" s="24"/>
      <c r="M577" s="24"/>
      <c r="N577" s="24" t="s">
        <v>2323</v>
      </c>
      <c r="O577" s="24" t="str">
        <f>IF(LEN(N577)&gt;1,IFERROR(VLOOKUP(N577,'Sig WI list'!C:N,12,FALSE),""),"")</f>
        <v>Per test case</v>
      </c>
      <c r="P577" s="24"/>
    </row>
    <row r="578" spans="1:16">
      <c r="A578" s="36" t="s">
        <v>1102</v>
      </c>
      <c r="B578" s="32" t="s">
        <v>1103</v>
      </c>
      <c r="C578" s="48"/>
      <c r="D578" s="32"/>
      <c r="E578" s="32"/>
      <c r="F578" s="32"/>
      <c r="G578" s="32"/>
      <c r="H578" s="32"/>
      <c r="I578" s="32"/>
      <c r="J578" s="24"/>
      <c r="M578" s="24"/>
      <c r="N578" s="24" t="s">
        <v>2322</v>
      </c>
      <c r="O578" s="24" t="str">
        <f>IF(LEN(N578)&gt;1,IFERROR(VLOOKUP(N578,'Sig WI list'!C:N,12,FALSE),""),"")</f>
        <v/>
      </c>
      <c r="P578" s="24"/>
    </row>
    <row r="579" spans="1:16" ht="23.25" customHeight="1">
      <c r="A579" s="34" t="s">
        <v>1108</v>
      </c>
      <c r="B579" s="31" t="s">
        <v>1109</v>
      </c>
      <c r="C579" s="35" t="s">
        <v>11</v>
      </c>
      <c r="D579" s="35" t="s">
        <v>523</v>
      </c>
      <c r="E579" s="31" t="s">
        <v>524</v>
      </c>
      <c r="F579" s="31"/>
      <c r="G579" s="31" t="s">
        <v>1830</v>
      </c>
      <c r="H579" s="32"/>
      <c r="I579" s="32"/>
      <c r="J579" s="24"/>
      <c r="M579" s="24"/>
      <c r="N579" s="24" t="s">
        <v>2323</v>
      </c>
      <c r="O579" s="24" t="str">
        <f>IF(LEN(N579)&gt;1,IFERROR(VLOOKUP(N579,'Sig WI list'!C:N,12,FALSE),""),"")</f>
        <v>Per test case</v>
      </c>
      <c r="P579" s="24"/>
    </row>
    <row r="580" spans="1:16" ht="23.25" customHeight="1">
      <c r="A580" s="34" t="s">
        <v>1110</v>
      </c>
      <c r="B580" s="31" t="s">
        <v>1111</v>
      </c>
      <c r="C580" s="35" t="s">
        <v>11</v>
      </c>
      <c r="D580" s="35" t="s">
        <v>402</v>
      </c>
      <c r="E580" s="31" t="s">
        <v>403</v>
      </c>
      <c r="F580" s="31"/>
      <c r="G580" s="31" t="s">
        <v>1830</v>
      </c>
      <c r="H580" s="32"/>
      <c r="I580" s="32"/>
      <c r="J580" s="24"/>
      <c r="M580" s="24"/>
      <c r="N580" s="24" t="s">
        <v>2323</v>
      </c>
      <c r="O580" s="24" t="str">
        <f>IF(LEN(N580)&gt;1,IFERROR(VLOOKUP(N580,'Sig WI list'!C:N,12,FALSE),""),"")</f>
        <v>Per test case</v>
      </c>
      <c r="P580" s="24"/>
    </row>
    <row r="581" spans="1:16" ht="23.25" customHeight="1">
      <c r="A581" s="34" t="s">
        <v>1112</v>
      </c>
      <c r="B581" s="31" t="s">
        <v>1113</v>
      </c>
      <c r="C581" s="35" t="s">
        <v>11</v>
      </c>
      <c r="D581" s="35" t="s">
        <v>1076</v>
      </c>
      <c r="E581" s="31" t="s">
        <v>1077</v>
      </c>
      <c r="F581" s="31"/>
      <c r="G581" s="31" t="s">
        <v>1830</v>
      </c>
      <c r="H581" s="32"/>
      <c r="I581" s="32"/>
      <c r="J581" s="24"/>
      <c r="M581" s="24"/>
      <c r="N581" s="24" t="s">
        <v>2323</v>
      </c>
      <c r="O581" s="24" t="str">
        <f>IF(LEN(N581)&gt;1,IFERROR(VLOOKUP(N581,'Sig WI list'!C:N,12,FALSE),""),"")</f>
        <v>Per test case</v>
      </c>
      <c r="P581" s="24"/>
    </row>
    <row r="582" spans="1:16">
      <c r="A582" s="36" t="s">
        <v>1114</v>
      </c>
      <c r="B582" s="32" t="s">
        <v>1115</v>
      </c>
      <c r="C582" s="48"/>
      <c r="D582" s="32"/>
      <c r="E582" s="32"/>
      <c r="F582" s="32"/>
      <c r="G582" s="32"/>
      <c r="H582" s="32"/>
      <c r="I582" s="32"/>
      <c r="J582" s="24"/>
      <c r="M582" s="24"/>
      <c r="N582" s="24" t="s">
        <v>2322</v>
      </c>
      <c r="O582" s="24" t="str">
        <f>IF(LEN(N582)&gt;1,IFERROR(VLOOKUP(N582,'Sig WI list'!C:N,12,FALSE),""),"")</f>
        <v/>
      </c>
      <c r="P582" s="24"/>
    </row>
    <row r="583" spans="1:16" ht="23.25" customHeight="1">
      <c r="A583" s="34" t="s">
        <v>1116</v>
      </c>
      <c r="B583" s="31" t="s">
        <v>1117</v>
      </c>
      <c r="C583" s="35" t="s">
        <v>11</v>
      </c>
      <c r="D583" s="35" t="s">
        <v>523</v>
      </c>
      <c r="E583" s="31" t="s">
        <v>524</v>
      </c>
      <c r="F583" s="31"/>
      <c r="G583" s="31" t="s">
        <v>1830</v>
      </c>
      <c r="H583" s="32"/>
      <c r="I583" s="32"/>
      <c r="J583" s="24"/>
      <c r="M583" s="24"/>
      <c r="N583" s="24" t="s">
        <v>2323</v>
      </c>
      <c r="O583" s="24" t="str">
        <f>IF(LEN(N583)&gt;1,IFERROR(VLOOKUP(N583,'Sig WI list'!C:N,12,FALSE),""),"")</f>
        <v>Per test case</v>
      </c>
      <c r="P583" s="24"/>
    </row>
    <row r="584" spans="1:16" ht="23.25" customHeight="1">
      <c r="A584" s="34" t="s">
        <v>1118</v>
      </c>
      <c r="B584" s="31" t="s">
        <v>1119</v>
      </c>
      <c r="C584" s="35" t="s">
        <v>11</v>
      </c>
      <c r="D584" s="35" t="s">
        <v>402</v>
      </c>
      <c r="E584" s="31" t="s">
        <v>403</v>
      </c>
      <c r="F584" s="31"/>
      <c r="G584" s="31" t="s">
        <v>1830</v>
      </c>
      <c r="H584" s="32"/>
      <c r="I584" s="32"/>
      <c r="J584" s="24"/>
      <c r="M584" s="24"/>
      <c r="N584" s="24" t="s">
        <v>2323</v>
      </c>
      <c r="O584" s="24" t="str">
        <f>IF(LEN(N584)&gt;1,IFERROR(VLOOKUP(N584,'Sig WI list'!C:N,12,FALSE),""),"")</f>
        <v>Per test case</v>
      </c>
      <c r="P584" s="24"/>
    </row>
    <row r="585" spans="1:16" ht="23.25" customHeight="1">
      <c r="A585" s="34" t="s">
        <v>1120</v>
      </c>
      <c r="B585" s="31" t="s">
        <v>1121</v>
      </c>
      <c r="C585" s="35" t="s">
        <v>11</v>
      </c>
      <c r="D585" s="35" t="s">
        <v>1076</v>
      </c>
      <c r="E585" s="31" t="s">
        <v>1077</v>
      </c>
      <c r="F585" s="31"/>
      <c r="G585" s="31" t="s">
        <v>1830</v>
      </c>
      <c r="H585" s="32"/>
      <c r="I585" s="32"/>
      <c r="J585" s="24"/>
      <c r="M585" s="24"/>
      <c r="N585" s="24" t="s">
        <v>2323</v>
      </c>
      <c r="O585" s="24" t="str">
        <f>IF(LEN(N585)&gt;1,IFERROR(VLOOKUP(N585,'Sig WI list'!C:N,12,FALSE),""),"")</f>
        <v>Per test case</v>
      </c>
      <c r="P585" s="24"/>
    </row>
    <row r="586" spans="1:16">
      <c r="A586" s="36" t="s">
        <v>1122</v>
      </c>
      <c r="B586" s="32" t="s">
        <v>1123</v>
      </c>
      <c r="C586" s="48"/>
      <c r="D586" s="32"/>
      <c r="E586" s="32"/>
      <c r="F586" s="32"/>
      <c r="G586" s="32"/>
      <c r="H586" s="32"/>
      <c r="I586" s="32"/>
      <c r="J586" s="24"/>
      <c r="M586" s="24"/>
      <c r="N586" s="24" t="s">
        <v>2322</v>
      </c>
      <c r="O586" s="24" t="str">
        <f>IF(LEN(N586)&gt;1,IFERROR(VLOOKUP(N586,'Sig WI list'!C:N,12,FALSE),""),"")</f>
        <v/>
      </c>
      <c r="P586" s="24"/>
    </row>
    <row r="587" spans="1:16" ht="23.25" customHeight="1">
      <c r="A587" s="34" t="s">
        <v>1124</v>
      </c>
      <c r="B587" s="31" t="s">
        <v>1125</v>
      </c>
      <c r="C587" s="35" t="s">
        <v>11</v>
      </c>
      <c r="D587" s="35" t="s">
        <v>523</v>
      </c>
      <c r="E587" s="31" t="s">
        <v>524</v>
      </c>
      <c r="F587" s="31"/>
      <c r="G587" s="31" t="s">
        <v>1830</v>
      </c>
      <c r="H587" s="32"/>
      <c r="I587" s="32"/>
      <c r="J587" s="24"/>
      <c r="M587" s="24"/>
      <c r="N587" s="24" t="s">
        <v>2323</v>
      </c>
      <c r="O587" s="24" t="str">
        <f>IF(LEN(N587)&gt;1,IFERROR(VLOOKUP(N587,'Sig WI list'!C:N,12,FALSE),""),"")</f>
        <v>Per test case</v>
      </c>
      <c r="P587" s="24"/>
    </row>
    <row r="588" spans="1:16" ht="21">
      <c r="A588" s="36" t="s">
        <v>1126</v>
      </c>
      <c r="B588" s="32" t="s">
        <v>1127</v>
      </c>
      <c r="C588" s="48"/>
      <c r="D588" s="32"/>
      <c r="E588" s="32"/>
      <c r="F588" s="32"/>
      <c r="G588" s="32"/>
      <c r="H588" s="32"/>
      <c r="I588" s="32"/>
      <c r="J588" s="24"/>
      <c r="M588" s="24"/>
      <c r="N588" s="24" t="s">
        <v>2322</v>
      </c>
      <c r="O588" s="24" t="str">
        <f>IF(LEN(N588)&gt;1,IFERROR(VLOOKUP(N588,'Sig WI list'!C:N,12,FALSE),""),"")</f>
        <v/>
      </c>
      <c r="P588" s="24"/>
    </row>
    <row r="589" spans="1:16" ht="23.25" customHeight="1">
      <c r="A589" s="34" t="s">
        <v>1128</v>
      </c>
      <c r="B589" s="31" t="s">
        <v>1129</v>
      </c>
      <c r="C589" s="35" t="s">
        <v>11</v>
      </c>
      <c r="D589" s="35" t="s">
        <v>523</v>
      </c>
      <c r="E589" s="31" t="s">
        <v>524</v>
      </c>
      <c r="F589" s="31"/>
      <c r="G589" s="31" t="s">
        <v>1830</v>
      </c>
      <c r="H589" s="32"/>
      <c r="I589" s="32"/>
      <c r="J589" s="24"/>
      <c r="M589" s="24"/>
      <c r="N589" s="24" t="s">
        <v>2323</v>
      </c>
      <c r="O589" s="24" t="str">
        <f>IF(LEN(N589)&gt;1,IFERROR(VLOOKUP(N589,'Sig WI list'!C:N,12,FALSE),""),"")</f>
        <v>Per test case</v>
      </c>
      <c r="P589" s="24"/>
    </row>
    <row r="590" spans="1:16" ht="23.25" customHeight="1">
      <c r="A590" s="34" t="s">
        <v>1130</v>
      </c>
      <c r="B590" s="31" t="s">
        <v>1131</v>
      </c>
      <c r="C590" s="35" t="s">
        <v>11</v>
      </c>
      <c r="D590" s="35" t="s">
        <v>402</v>
      </c>
      <c r="E590" s="31" t="s">
        <v>403</v>
      </c>
      <c r="F590" s="31"/>
      <c r="G590" s="31" t="s">
        <v>1830</v>
      </c>
      <c r="H590" s="32"/>
      <c r="I590" s="32"/>
      <c r="J590" s="24"/>
      <c r="M590" s="24"/>
      <c r="N590" s="24" t="s">
        <v>2323</v>
      </c>
      <c r="O590" s="24" t="str">
        <f>IF(LEN(N590)&gt;1,IFERROR(VLOOKUP(N590,'Sig WI list'!C:N,12,FALSE),""),"")</f>
        <v>Per test case</v>
      </c>
      <c r="P590" s="24"/>
    </row>
    <row r="591" spans="1:16" ht="23.25" customHeight="1">
      <c r="A591" s="31" t="s">
        <v>1939</v>
      </c>
      <c r="B591" s="31" t="s">
        <v>1940</v>
      </c>
      <c r="C591" s="35" t="s">
        <v>11</v>
      </c>
      <c r="D591" s="35" t="s">
        <v>1076</v>
      </c>
      <c r="E591" s="31" t="s">
        <v>1077</v>
      </c>
      <c r="F591" s="31"/>
      <c r="G591" s="31" t="s">
        <v>1826</v>
      </c>
      <c r="H591" s="32"/>
      <c r="I591" s="32"/>
      <c r="J591" s="24"/>
      <c r="M591" s="24"/>
      <c r="N591" s="24" t="s">
        <v>2323</v>
      </c>
      <c r="O591" s="24" t="str">
        <f>IF(LEN(N591)&gt;1,IFERROR(VLOOKUP(N591,'Sig WI list'!C:N,12,FALSE),""),"")</f>
        <v>Per test case</v>
      </c>
      <c r="P591" s="24"/>
    </row>
    <row r="592" spans="1:16" ht="21">
      <c r="A592" s="36" t="s">
        <v>1132</v>
      </c>
      <c r="B592" s="32" t="s">
        <v>1133</v>
      </c>
      <c r="C592" s="48"/>
      <c r="D592" s="32"/>
      <c r="E592" s="32"/>
      <c r="F592" s="32"/>
      <c r="G592" s="32"/>
      <c r="H592" s="32"/>
      <c r="I592" s="32"/>
      <c r="J592" s="24"/>
      <c r="M592" s="24"/>
      <c r="N592" s="24" t="s">
        <v>2322</v>
      </c>
      <c r="O592" s="24" t="str">
        <f>IF(LEN(N592)&gt;1,IFERROR(VLOOKUP(N592,'Sig WI list'!C:N,12,FALSE),""),"")</f>
        <v/>
      </c>
      <c r="P592" s="24"/>
    </row>
    <row r="593" spans="1:16" ht="23.25" customHeight="1">
      <c r="A593" s="34" t="s">
        <v>1134</v>
      </c>
      <c r="B593" s="31" t="s">
        <v>1135</v>
      </c>
      <c r="C593" s="35" t="s">
        <v>11</v>
      </c>
      <c r="D593" s="35" t="s">
        <v>523</v>
      </c>
      <c r="E593" s="31" t="s">
        <v>524</v>
      </c>
      <c r="F593" s="31"/>
      <c r="G593" s="31" t="s">
        <v>1830</v>
      </c>
      <c r="H593" s="32"/>
      <c r="I593" s="32"/>
      <c r="J593" s="24"/>
      <c r="M593" s="24"/>
      <c r="N593" s="24" t="s">
        <v>2323</v>
      </c>
      <c r="O593" s="24" t="str">
        <f>IF(LEN(N593)&gt;1,IFERROR(VLOOKUP(N593,'Sig WI list'!C:N,12,FALSE),""),"")</f>
        <v>Per test case</v>
      </c>
      <c r="P593" s="24"/>
    </row>
    <row r="594" spans="1:16" ht="23.25" customHeight="1">
      <c r="A594" s="34" t="s">
        <v>1136</v>
      </c>
      <c r="B594" s="31" t="s">
        <v>1137</v>
      </c>
      <c r="C594" s="35" t="s">
        <v>11</v>
      </c>
      <c r="D594" s="35" t="s">
        <v>402</v>
      </c>
      <c r="E594" s="31" t="s">
        <v>403</v>
      </c>
      <c r="F594" s="31"/>
      <c r="G594" s="31" t="s">
        <v>1830</v>
      </c>
      <c r="H594" s="32"/>
      <c r="I594" s="32"/>
      <c r="J594" s="24"/>
      <c r="M594" s="24"/>
      <c r="N594" s="24" t="s">
        <v>2323</v>
      </c>
      <c r="O594" s="24" t="str">
        <f>IF(LEN(N594)&gt;1,IFERROR(VLOOKUP(N594,'Sig WI list'!C:N,12,FALSE),""),"")</f>
        <v>Per test case</v>
      </c>
      <c r="P594" s="24"/>
    </row>
    <row r="595" spans="1:16" ht="23.25" customHeight="1">
      <c r="A595" s="31" t="s">
        <v>1941</v>
      </c>
      <c r="B595" s="31" t="s">
        <v>1942</v>
      </c>
      <c r="C595" s="35" t="s">
        <v>11</v>
      </c>
      <c r="D595" s="35" t="s">
        <v>1076</v>
      </c>
      <c r="E595" s="31" t="s">
        <v>1077</v>
      </c>
      <c r="F595" s="31"/>
      <c r="G595" s="31" t="s">
        <v>1826</v>
      </c>
      <c r="H595" s="32"/>
      <c r="I595" s="32"/>
      <c r="J595" s="24"/>
      <c r="M595" s="24"/>
      <c r="N595" s="24" t="s">
        <v>2323</v>
      </c>
      <c r="O595" s="24" t="str">
        <f>IF(LEN(N595)&gt;1,IFERROR(VLOOKUP(N595,'Sig WI list'!C:N,12,FALSE),""),"")</f>
        <v>Per test case</v>
      </c>
      <c r="P595" s="24"/>
    </row>
    <row r="596" spans="1:16" ht="21">
      <c r="A596" s="36" t="s">
        <v>1138</v>
      </c>
      <c r="B596" s="32" t="s">
        <v>1139</v>
      </c>
      <c r="C596" s="48"/>
      <c r="D596" s="32"/>
      <c r="E596" s="32"/>
      <c r="F596" s="32"/>
      <c r="G596" s="32"/>
      <c r="H596" s="32"/>
      <c r="I596" s="32"/>
      <c r="J596" s="24"/>
      <c r="M596" s="24"/>
      <c r="N596" s="24" t="s">
        <v>2322</v>
      </c>
      <c r="O596" s="24" t="str">
        <f>IF(LEN(N596)&gt;1,IFERROR(VLOOKUP(N596,'Sig WI list'!C:N,12,FALSE),""),"")</f>
        <v/>
      </c>
      <c r="P596" s="24"/>
    </row>
    <row r="597" spans="1:16" ht="23.25" customHeight="1">
      <c r="A597" s="34" t="s">
        <v>1140</v>
      </c>
      <c r="B597" s="31" t="s">
        <v>1141</v>
      </c>
      <c r="C597" s="35" t="s">
        <v>11</v>
      </c>
      <c r="D597" s="35" t="s">
        <v>523</v>
      </c>
      <c r="E597" s="31" t="s">
        <v>524</v>
      </c>
      <c r="F597" s="31"/>
      <c r="G597" s="31" t="s">
        <v>1830</v>
      </c>
      <c r="H597" s="32"/>
      <c r="I597" s="32"/>
      <c r="J597" s="24"/>
      <c r="M597" s="24"/>
      <c r="N597" s="24" t="s">
        <v>2323</v>
      </c>
      <c r="O597" s="24" t="str">
        <f>IF(LEN(N597)&gt;1,IFERROR(VLOOKUP(N597,'Sig WI list'!C:N,12,FALSE),""),"")</f>
        <v>Per test case</v>
      </c>
      <c r="P597" s="24"/>
    </row>
    <row r="598" spans="1:16" ht="23.25" customHeight="1">
      <c r="A598" s="34" t="s">
        <v>1142</v>
      </c>
      <c r="B598" s="31" t="s">
        <v>1143</v>
      </c>
      <c r="C598" s="35" t="s">
        <v>11</v>
      </c>
      <c r="D598" s="35" t="s">
        <v>402</v>
      </c>
      <c r="E598" s="31" t="s">
        <v>403</v>
      </c>
      <c r="F598" s="31"/>
      <c r="G598" s="31" t="s">
        <v>1830</v>
      </c>
      <c r="H598" s="32"/>
      <c r="I598" s="32"/>
      <c r="J598" s="24"/>
      <c r="M598" s="24"/>
      <c r="N598" s="24" t="s">
        <v>2323</v>
      </c>
      <c r="O598" s="24" t="str">
        <f>IF(LEN(N598)&gt;1,IFERROR(VLOOKUP(N598,'Sig WI list'!C:N,12,FALSE),""),"")</f>
        <v>Per test case</v>
      </c>
      <c r="P598" s="24"/>
    </row>
    <row r="599" spans="1:16" ht="23.25" customHeight="1">
      <c r="A599" s="31" t="s">
        <v>1943</v>
      </c>
      <c r="B599" s="31" t="s">
        <v>1944</v>
      </c>
      <c r="C599" s="35" t="s">
        <v>11</v>
      </c>
      <c r="D599" s="35" t="s">
        <v>1076</v>
      </c>
      <c r="E599" s="31" t="s">
        <v>1077</v>
      </c>
      <c r="F599" s="31"/>
      <c r="G599" s="31" t="s">
        <v>1826</v>
      </c>
      <c r="H599" s="32"/>
      <c r="I599" s="32"/>
      <c r="J599" s="24"/>
      <c r="M599" s="24"/>
      <c r="N599" s="24" t="s">
        <v>2323</v>
      </c>
      <c r="O599" s="24" t="str">
        <f>IF(LEN(N599)&gt;1,IFERROR(VLOOKUP(N599,'Sig WI list'!C:N,12,FALSE),""),"")</f>
        <v>Per test case</v>
      </c>
      <c r="P599" s="24"/>
    </row>
    <row r="600" spans="1:16" ht="21">
      <c r="A600" s="36" t="s">
        <v>1144</v>
      </c>
      <c r="B600" s="32" t="s">
        <v>1145</v>
      </c>
      <c r="C600" s="48"/>
      <c r="D600" s="32"/>
      <c r="E600" s="32"/>
      <c r="F600" s="32"/>
      <c r="G600" s="32"/>
      <c r="H600" s="32"/>
      <c r="I600" s="32"/>
      <c r="J600" s="24"/>
      <c r="M600" s="24"/>
      <c r="N600" s="24" t="s">
        <v>2322</v>
      </c>
      <c r="O600" s="24" t="str">
        <f>IF(LEN(N600)&gt;1,IFERROR(VLOOKUP(N600,'Sig WI list'!C:N,12,FALSE),""),"")</f>
        <v/>
      </c>
      <c r="P600" s="24"/>
    </row>
    <row r="601" spans="1:16" ht="21">
      <c r="A601" s="36" t="s">
        <v>1146</v>
      </c>
      <c r="B601" s="32" t="s">
        <v>1147</v>
      </c>
      <c r="C601" s="48"/>
      <c r="D601" s="32"/>
      <c r="E601" s="32"/>
      <c r="F601" s="32"/>
      <c r="G601" s="32"/>
      <c r="H601" s="32"/>
      <c r="I601" s="32"/>
      <c r="J601" s="24"/>
      <c r="M601" s="24"/>
      <c r="N601" s="24" t="s">
        <v>2322</v>
      </c>
      <c r="O601" s="24" t="str">
        <f>IF(LEN(N601)&gt;1,IFERROR(VLOOKUP(N601,'Sig WI list'!C:N,12,FALSE),""),"")</f>
        <v/>
      </c>
      <c r="P601" s="24"/>
    </row>
    <row r="602" spans="1:16" ht="34.5" customHeight="1">
      <c r="A602" s="34" t="s">
        <v>1148</v>
      </c>
      <c r="B602" s="31" t="s">
        <v>1149</v>
      </c>
      <c r="C602" s="35" t="s">
        <v>11</v>
      </c>
      <c r="D602" s="35" t="s">
        <v>523</v>
      </c>
      <c r="E602" s="31" t="s">
        <v>524</v>
      </c>
      <c r="F602" s="31"/>
      <c r="G602" s="31" t="s">
        <v>1830</v>
      </c>
      <c r="H602" s="32"/>
      <c r="I602" s="32"/>
      <c r="J602" s="24"/>
      <c r="M602" s="24"/>
      <c r="N602" s="24" t="s">
        <v>2323</v>
      </c>
      <c r="O602" s="24" t="str">
        <f>IF(LEN(N602)&gt;1,IFERROR(VLOOKUP(N602,'Sig WI list'!C:N,12,FALSE),""),"")</f>
        <v>Per test case</v>
      </c>
      <c r="P602" s="24"/>
    </row>
    <row r="603" spans="1:16" ht="34.5" customHeight="1">
      <c r="A603" s="31" t="s">
        <v>1945</v>
      </c>
      <c r="B603" s="31" t="s">
        <v>1946</v>
      </c>
      <c r="C603" s="35" t="s">
        <v>11</v>
      </c>
      <c r="D603" s="35" t="s">
        <v>1076</v>
      </c>
      <c r="E603" s="31" t="s">
        <v>1077</v>
      </c>
      <c r="F603" s="31"/>
      <c r="G603" s="31" t="s">
        <v>1826</v>
      </c>
      <c r="H603" s="32"/>
      <c r="I603" s="32"/>
      <c r="J603" s="24"/>
      <c r="M603" s="24"/>
      <c r="N603" s="24" t="s">
        <v>2323</v>
      </c>
      <c r="O603" s="24" t="str">
        <f>IF(LEN(N603)&gt;1,IFERROR(VLOOKUP(N603,'Sig WI list'!C:N,12,FALSE),""),"")</f>
        <v>Per test case</v>
      </c>
      <c r="P603" s="24"/>
    </row>
    <row r="604" spans="1:16" ht="31.5">
      <c r="A604" s="36" t="s">
        <v>1150</v>
      </c>
      <c r="B604" s="32" t="s">
        <v>1151</v>
      </c>
      <c r="C604" s="48"/>
      <c r="D604" s="32"/>
      <c r="E604" s="32"/>
      <c r="F604" s="32"/>
      <c r="G604" s="32"/>
      <c r="H604" s="32"/>
      <c r="I604" s="32"/>
      <c r="J604" s="24"/>
      <c r="M604" s="24"/>
      <c r="N604" s="24" t="s">
        <v>2322</v>
      </c>
      <c r="O604" s="24" t="str">
        <f>IF(LEN(N604)&gt;1,IFERROR(VLOOKUP(N604,'Sig WI list'!C:N,12,FALSE),""),"")</f>
        <v/>
      </c>
      <c r="P604" s="24"/>
    </row>
    <row r="605" spans="1:16" ht="34.5" customHeight="1">
      <c r="A605" s="34" t="s">
        <v>1152</v>
      </c>
      <c r="B605" s="31" t="s">
        <v>1153</v>
      </c>
      <c r="C605" s="35" t="s">
        <v>11</v>
      </c>
      <c r="D605" s="35" t="s">
        <v>523</v>
      </c>
      <c r="E605" s="31" t="s">
        <v>524</v>
      </c>
      <c r="F605" s="31"/>
      <c r="G605" s="31" t="s">
        <v>1830</v>
      </c>
      <c r="H605" s="32"/>
      <c r="I605" s="32"/>
      <c r="J605" s="24"/>
      <c r="M605" s="24"/>
      <c r="N605" s="24" t="s">
        <v>2323</v>
      </c>
      <c r="O605" s="24" t="str">
        <f>IF(LEN(N605)&gt;1,IFERROR(VLOOKUP(N605,'Sig WI list'!C:N,12,FALSE),""),"")</f>
        <v>Per test case</v>
      </c>
      <c r="P605" s="24"/>
    </row>
    <row r="606" spans="1:16" ht="34.5" customHeight="1">
      <c r="A606" s="31" t="s">
        <v>1947</v>
      </c>
      <c r="B606" s="31" t="s">
        <v>1948</v>
      </c>
      <c r="C606" s="35" t="s">
        <v>11</v>
      </c>
      <c r="D606" s="35" t="s">
        <v>1076</v>
      </c>
      <c r="E606" s="31" t="s">
        <v>1077</v>
      </c>
      <c r="F606" s="31"/>
      <c r="G606" s="31" t="s">
        <v>1826</v>
      </c>
      <c r="H606" s="32"/>
      <c r="I606" s="32"/>
      <c r="J606" s="24"/>
      <c r="M606" s="24"/>
      <c r="N606" s="24" t="s">
        <v>2323</v>
      </c>
      <c r="O606" s="24" t="str">
        <f>IF(LEN(N606)&gt;1,IFERROR(VLOOKUP(N606,'Sig WI list'!C:N,12,FALSE),""),"")</f>
        <v>Per test case</v>
      </c>
      <c r="P606" s="24"/>
    </row>
    <row r="607" spans="1:16" ht="31.5">
      <c r="A607" s="36" t="s">
        <v>1154</v>
      </c>
      <c r="B607" s="32" t="s">
        <v>1155</v>
      </c>
      <c r="C607" s="48"/>
      <c r="D607" s="32"/>
      <c r="E607" s="32"/>
      <c r="F607" s="32"/>
      <c r="G607" s="32"/>
      <c r="H607" s="32"/>
      <c r="I607" s="32"/>
      <c r="J607" s="24"/>
      <c r="M607" s="24"/>
      <c r="N607" s="24" t="s">
        <v>2322</v>
      </c>
      <c r="O607" s="24" t="str">
        <f>IF(LEN(N607)&gt;1,IFERROR(VLOOKUP(N607,'Sig WI list'!C:N,12,FALSE),""),"")</f>
        <v/>
      </c>
      <c r="P607" s="24"/>
    </row>
    <row r="608" spans="1:16" ht="34.5" customHeight="1">
      <c r="A608" s="34" t="s">
        <v>1156</v>
      </c>
      <c r="B608" s="31" t="s">
        <v>1157</v>
      </c>
      <c r="C608" s="35" t="s">
        <v>11</v>
      </c>
      <c r="D608" s="35" t="s">
        <v>523</v>
      </c>
      <c r="E608" s="31" t="s">
        <v>524</v>
      </c>
      <c r="F608" s="31"/>
      <c r="G608" s="31" t="s">
        <v>1830</v>
      </c>
      <c r="H608" s="32"/>
      <c r="I608" s="32"/>
      <c r="J608" s="24"/>
      <c r="M608" s="24"/>
      <c r="N608" s="24" t="s">
        <v>2323</v>
      </c>
      <c r="O608" s="24" t="str">
        <f>IF(LEN(N608)&gt;1,IFERROR(VLOOKUP(N608,'Sig WI list'!C:N,12,FALSE),""),"")</f>
        <v>Per test case</v>
      </c>
      <c r="P608" s="24"/>
    </row>
    <row r="609" spans="1:16" ht="21">
      <c r="A609" s="36" t="s">
        <v>1158</v>
      </c>
      <c r="B609" s="32" t="s">
        <v>1159</v>
      </c>
      <c r="C609" s="48"/>
      <c r="D609" s="32"/>
      <c r="E609" s="32"/>
      <c r="F609" s="32"/>
      <c r="G609" s="32"/>
      <c r="H609" s="32"/>
      <c r="I609" s="32"/>
      <c r="J609" s="24"/>
      <c r="M609" s="24"/>
      <c r="N609" s="24" t="s">
        <v>2322</v>
      </c>
      <c r="O609" s="24" t="str">
        <f>IF(LEN(N609)&gt;1,IFERROR(VLOOKUP(N609,'Sig WI list'!C:N,12,FALSE),""),"")</f>
        <v/>
      </c>
      <c r="P609" s="24"/>
    </row>
    <row r="610" spans="1:16" ht="34.5" customHeight="1">
      <c r="A610" s="34" t="s">
        <v>1160</v>
      </c>
      <c r="B610" s="31" t="s">
        <v>1161</v>
      </c>
      <c r="C610" s="35" t="s">
        <v>11</v>
      </c>
      <c r="D610" s="35" t="s">
        <v>1162</v>
      </c>
      <c r="E610" s="31" t="s">
        <v>1163</v>
      </c>
      <c r="F610" s="31"/>
      <c r="G610" s="31" t="s">
        <v>1830</v>
      </c>
      <c r="H610" s="32"/>
      <c r="I610" s="32"/>
      <c r="J610" s="24"/>
      <c r="M610" s="24"/>
      <c r="N610" s="24" t="s">
        <v>2323</v>
      </c>
      <c r="O610" s="24" t="str">
        <f>IF(LEN(N610)&gt;1,IFERROR(VLOOKUP(N610,'Sig WI list'!C:N,12,FALSE),""),"")</f>
        <v>Per test case</v>
      </c>
      <c r="P610" s="24"/>
    </row>
    <row r="611" spans="1:16" ht="23.25" customHeight="1">
      <c r="A611" s="31" t="s">
        <v>1949</v>
      </c>
      <c r="B611" s="31" t="s">
        <v>1950</v>
      </c>
      <c r="C611" s="35" t="s">
        <v>11</v>
      </c>
      <c r="D611" s="35" t="s">
        <v>1076</v>
      </c>
      <c r="E611" s="31" t="s">
        <v>1951</v>
      </c>
      <c r="F611" s="31"/>
      <c r="G611" s="31" t="s">
        <v>1826</v>
      </c>
      <c r="H611" s="32"/>
      <c r="I611" s="32"/>
      <c r="J611" s="24"/>
      <c r="M611" s="24"/>
      <c r="N611" s="24" t="s">
        <v>2323</v>
      </c>
      <c r="O611" s="24" t="str">
        <f>IF(LEN(N611)&gt;1,IFERROR(VLOOKUP(N611,'Sig WI list'!C:N,12,FALSE),""),"")</f>
        <v>Per test case</v>
      </c>
      <c r="P611" s="24"/>
    </row>
    <row r="612" spans="1:16" ht="21">
      <c r="A612" s="36" t="s">
        <v>1164</v>
      </c>
      <c r="B612" s="32" t="s">
        <v>1165</v>
      </c>
      <c r="C612" s="48"/>
      <c r="D612" s="32"/>
      <c r="E612" s="32"/>
      <c r="F612" s="32"/>
      <c r="G612" s="32"/>
      <c r="H612" s="32"/>
      <c r="I612" s="32"/>
      <c r="J612" s="24"/>
      <c r="M612" s="24"/>
      <c r="N612" s="24" t="s">
        <v>2322</v>
      </c>
      <c r="O612" s="24" t="str">
        <f>IF(LEN(N612)&gt;1,IFERROR(VLOOKUP(N612,'Sig WI list'!C:N,12,FALSE),""),"")</f>
        <v/>
      </c>
      <c r="P612" s="24"/>
    </row>
    <row r="613" spans="1:16" ht="68.25" customHeight="1">
      <c r="A613" s="34" t="s">
        <v>1166</v>
      </c>
      <c r="B613" s="31" t="s">
        <v>1167</v>
      </c>
      <c r="C613" s="35" t="s">
        <v>11</v>
      </c>
      <c r="D613" s="35" t="s">
        <v>1168</v>
      </c>
      <c r="E613" s="31" t="s">
        <v>1169</v>
      </c>
      <c r="F613" s="31"/>
      <c r="G613" s="31" t="s">
        <v>1830</v>
      </c>
      <c r="H613" s="32"/>
      <c r="I613" s="32"/>
      <c r="J613" s="24"/>
      <c r="M613" s="24"/>
      <c r="N613" s="24" t="s">
        <v>2323</v>
      </c>
      <c r="O613" s="24" t="str">
        <f>IF(LEN(N613)&gt;1,IFERROR(VLOOKUP(N613,'Sig WI list'!C:N,12,FALSE),""),"")</f>
        <v>Per test case</v>
      </c>
      <c r="P613" s="24"/>
    </row>
    <row r="614" spans="1:16" ht="23.25" customHeight="1">
      <c r="A614" s="31" t="s">
        <v>1952</v>
      </c>
      <c r="B614" s="31" t="s">
        <v>1953</v>
      </c>
      <c r="C614" s="35" t="s">
        <v>11</v>
      </c>
      <c r="D614" s="35" t="s">
        <v>1076</v>
      </c>
      <c r="E614" s="31" t="s">
        <v>1951</v>
      </c>
      <c r="F614" s="31"/>
      <c r="G614" s="31" t="s">
        <v>1826</v>
      </c>
      <c r="H614" s="32"/>
      <c r="I614" s="32"/>
      <c r="J614" s="24"/>
      <c r="M614" s="24"/>
      <c r="N614" s="24" t="s">
        <v>2323</v>
      </c>
      <c r="O614" s="24" t="str">
        <f>IF(LEN(N614)&gt;1,IFERROR(VLOOKUP(N614,'Sig WI list'!C:N,12,FALSE),""),"")</f>
        <v>Per test case</v>
      </c>
      <c r="P614" s="24"/>
    </row>
    <row r="615" spans="1:16" ht="21">
      <c r="A615" s="36" t="s">
        <v>1170</v>
      </c>
      <c r="B615" s="32" t="s">
        <v>1171</v>
      </c>
      <c r="C615" s="48"/>
      <c r="D615" s="32"/>
      <c r="E615" s="32"/>
      <c r="F615" s="32"/>
      <c r="G615" s="32"/>
      <c r="H615" s="32"/>
      <c r="I615" s="32"/>
      <c r="J615" s="24"/>
      <c r="M615" s="24"/>
      <c r="N615" s="24" t="s">
        <v>2322</v>
      </c>
      <c r="O615" s="24" t="str">
        <f>IF(LEN(N615)&gt;1,IFERROR(VLOOKUP(N615,'Sig WI list'!C:N,12,FALSE),""),"")</f>
        <v/>
      </c>
      <c r="P615" s="24"/>
    </row>
    <row r="616" spans="1:16" ht="68.25" customHeight="1">
      <c r="A616" s="34" t="s">
        <v>1172</v>
      </c>
      <c r="B616" s="31" t="s">
        <v>1173</v>
      </c>
      <c r="C616" s="35" t="s">
        <v>11</v>
      </c>
      <c r="D616" s="35" t="s">
        <v>1168</v>
      </c>
      <c r="E616" s="31" t="s">
        <v>1174</v>
      </c>
      <c r="F616" s="31"/>
      <c r="G616" s="31" t="s">
        <v>1830</v>
      </c>
      <c r="H616" s="32"/>
      <c r="I616" s="32"/>
      <c r="J616" s="24"/>
      <c r="M616" s="24"/>
      <c r="N616" s="24" t="s">
        <v>2323</v>
      </c>
      <c r="O616" s="24" t="str">
        <f>IF(LEN(N616)&gt;1,IFERROR(VLOOKUP(N616,'Sig WI list'!C:N,12,FALSE),""),"")</f>
        <v>Per test case</v>
      </c>
      <c r="P616" s="24"/>
    </row>
    <row r="617" spans="1:16" ht="68.25" customHeight="1">
      <c r="A617" s="34" t="s">
        <v>1175</v>
      </c>
      <c r="B617" s="31" t="s">
        <v>1176</v>
      </c>
      <c r="C617" s="35" t="s">
        <v>11</v>
      </c>
      <c r="D617" s="35" t="s">
        <v>1168</v>
      </c>
      <c r="E617" s="31" t="s">
        <v>1174</v>
      </c>
      <c r="F617" s="31"/>
      <c r="G617" s="31" t="s">
        <v>1830</v>
      </c>
      <c r="H617" s="32"/>
      <c r="I617" s="32"/>
      <c r="J617" s="24"/>
      <c r="M617" s="24"/>
      <c r="N617" s="24" t="s">
        <v>2323</v>
      </c>
      <c r="O617" s="24" t="str">
        <f>IF(LEN(N617)&gt;1,IFERROR(VLOOKUP(N617,'Sig WI list'!C:N,12,FALSE),""),"")</f>
        <v>Per test case</v>
      </c>
      <c r="P617" s="24"/>
    </row>
    <row r="618" spans="1:16" ht="79.5" customHeight="1">
      <c r="A618" s="34" t="s">
        <v>1177</v>
      </c>
      <c r="B618" s="31" t="s">
        <v>1178</v>
      </c>
      <c r="C618" s="35" t="s">
        <v>11</v>
      </c>
      <c r="D618" s="35" t="s">
        <v>1179</v>
      </c>
      <c r="E618" s="31" t="s">
        <v>1180</v>
      </c>
      <c r="F618" s="31"/>
      <c r="G618" s="31" t="s">
        <v>1830</v>
      </c>
      <c r="H618" s="32"/>
      <c r="I618" s="32"/>
      <c r="J618" s="24"/>
      <c r="M618" s="24"/>
      <c r="N618" s="24" t="s">
        <v>2323</v>
      </c>
      <c r="O618" s="24" t="str">
        <f>IF(LEN(N618)&gt;1,IFERROR(VLOOKUP(N618,'Sig WI list'!C:N,12,FALSE),""),"")</f>
        <v>Per test case</v>
      </c>
      <c r="P618" s="24"/>
    </row>
    <row r="619" spans="1:16" ht="68.25" customHeight="1">
      <c r="A619" s="34" t="s">
        <v>1181</v>
      </c>
      <c r="B619" s="31" t="s">
        <v>1182</v>
      </c>
      <c r="C619" s="35" t="s">
        <v>11</v>
      </c>
      <c r="D619" s="35" t="s">
        <v>1183</v>
      </c>
      <c r="E619" s="31" t="s">
        <v>1184</v>
      </c>
      <c r="F619" s="31"/>
      <c r="G619" s="31" t="s">
        <v>1830</v>
      </c>
      <c r="H619" s="32"/>
      <c r="I619" s="32"/>
      <c r="J619" s="24"/>
      <c r="M619" s="24"/>
      <c r="N619" s="24" t="s">
        <v>2323</v>
      </c>
      <c r="O619" s="24" t="str">
        <f>IF(LEN(N619)&gt;1,IFERROR(VLOOKUP(N619,'Sig WI list'!C:N,12,FALSE),""),"")</f>
        <v>Per test case</v>
      </c>
      <c r="P619" s="24"/>
    </row>
    <row r="620" spans="1:16" ht="79.5" customHeight="1">
      <c r="A620" s="34" t="s">
        <v>1185</v>
      </c>
      <c r="B620" s="31" t="s">
        <v>1186</v>
      </c>
      <c r="C620" s="35" t="s">
        <v>11</v>
      </c>
      <c r="D620" s="35" t="s">
        <v>1183</v>
      </c>
      <c r="E620" s="31" t="s">
        <v>1187</v>
      </c>
      <c r="F620" s="31"/>
      <c r="G620" s="31" t="s">
        <v>1830</v>
      </c>
      <c r="H620" s="32"/>
      <c r="I620" s="32"/>
      <c r="J620" s="24"/>
      <c r="M620" s="24"/>
      <c r="N620" s="24" t="s">
        <v>2323</v>
      </c>
      <c r="O620" s="24" t="str">
        <f>IF(LEN(N620)&gt;1,IFERROR(VLOOKUP(N620,'Sig WI list'!C:N,12,FALSE),""),"")</f>
        <v>Per test case</v>
      </c>
      <c r="P620" s="24"/>
    </row>
    <row r="621" spans="1:16" ht="79.5" customHeight="1">
      <c r="A621" s="34" t="s">
        <v>1188</v>
      </c>
      <c r="B621" s="31" t="s">
        <v>1189</v>
      </c>
      <c r="C621" s="35" t="s">
        <v>11</v>
      </c>
      <c r="D621" s="35" t="s">
        <v>1190</v>
      </c>
      <c r="E621" s="31" t="s">
        <v>1187</v>
      </c>
      <c r="F621" s="31"/>
      <c r="G621" s="31" t="s">
        <v>1830</v>
      </c>
      <c r="H621" s="32"/>
      <c r="I621" s="32"/>
      <c r="J621" s="24"/>
      <c r="M621" s="24"/>
      <c r="N621" s="24" t="s">
        <v>2323</v>
      </c>
      <c r="O621" s="24" t="str">
        <f>IF(LEN(N621)&gt;1,IFERROR(VLOOKUP(N621,'Sig WI list'!C:N,12,FALSE),""),"")</f>
        <v>Per test case</v>
      </c>
      <c r="P621" s="24"/>
    </row>
    <row r="622" spans="1:16" ht="31.5">
      <c r="A622" s="36" t="s">
        <v>1191</v>
      </c>
      <c r="B622" s="32" t="s">
        <v>1192</v>
      </c>
      <c r="C622" s="48"/>
      <c r="D622" s="32"/>
      <c r="E622" s="32"/>
      <c r="F622" s="32"/>
      <c r="G622" s="32"/>
      <c r="H622" s="32"/>
      <c r="I622" s="32"/>
      <c r="J622" s="24"/>
      <c r="M622" s="24"/>
      <c r="N622" s="24" t="s">
        <v>2322</v>
      </c>
      <c r="O622" s="24" t="str">
        <f>IF(LEN(N622)&gt;1,IFERROR(VLOOKUP(N622,'Sig WI list'!C:N,12,FALSE),""),"")</f>
        <v/>
      </c>
      <c r="P622" s="24"/>
    </row>
    <row r="623" spans="1:16" ht="68.25" customHeight="1">
      <c r="A623" s="34" t="s">
        <v>1193</v>
      </c>
      <c r="B623" s="31" t="s">
        <v>1194</v>
      </c>
      <c r="C623" s="35" t="s">
        <v>11</v>
      </c>
      <c r="D623" s="35" t="s">
        <v>1168</v>
      </c>
      <c r="E623" s="31" t="s">
        <v>1174</v>
      </c>
      <c r="F623" s="31"/>
      <c r="G623" s="31" t="s">
        <v>1830</v>
      </c>
      <c r="H623" s="32"/>
      <c r="I623" s="32"/>
      <c r="J623" s="24"/>
      <c r="M623" s="24"/>
      <c r="N623" s="24" t="s">
        <v>2323</v>
      </c>
      <c r="O623" s="24" t="str">
        <f>IF(LEN(N623)&gt;1,IFERROR(VLOOKUP(N623,'Sig WI list'!C:N,12,FALSE),""),"")</f>
        <v>Per test case</v>
      </c>
      <c r="P623" s="24"/>
    </row>
    <row r="624" spans="1:16" ht="68.25" customHeight="1">
      <c r="A624" s="34" t="s">
        <v>1195</v>
      </c>
      <c r="B624" s="31" t="s">
        <v>1196</v>
      </c>
      <c r="C624" s="35" t="s">
        <v>11</v>
      </c>
      <c r="D624" s="35" t="s">
        <v>1168</v>
      </c>
      <c r="E624" s="31" t="s">
        <v>1174</v>
      </c>
      <c r="F624" s="31"/>
      <c r="G624" s="31" t="s">
        <v>1830</v>
      </c>
      <c r="H624" s="32"/>
      <c r="I624" s="32"/>
      <c r="J624" s="24"/>
      <c r="M624" s="24"/>
      <c r="N624" s="24" t="s">
        <v>2323</v>
      </c>
      <c r="O624" s="24" t="str">
        <f>IF(LEN(N624)&gt;1,IFERROR(VLOOKUP(N624,'Sig WI list'!C:N,12,FALSE),""),"")</f>
        <v>Per test case</v>
      </c>
      <c r="P624" s="24"/>
    </row>
    <row r="625" spans="1:16" ht="79.5" customHeight="1">
      <c r="A625" s="34" t="s">
        <v>1197</v>
      </c>
      <c r="B625" s="31" t="s">
        <v>1198</v>
      </c>
      <c r="C625" s="35" t="s">
        <v>11</v>
      </c>
      <c r="D625" s="35" t="s">
        <v>1179</v>
      </c>
      <c r="E625" s="31" t="s">
        <v>1180</v>
      </c>
      <c r="F625" s="31"/>
      <c r="G625" s="31" t="s">
        <v>1830</v>
      </c>
      <c r="H625" s="32"/>
      <c r="I625" s="32"/>
      <c r="J625" s="24"/>
      <c r="M625" s="24"/>
      <c r="N625" s="24" t="s">
        <v>2323</v>
      </c>
      <c r="O625" s="24" t="str">
        <f>IF(LEN(N625)&gt;1,IFERROR(VLOOKUP(N625,'Sig WI list'!C:N,12,FALSE),""),"")</f>
        <v>Per test case</v>
      </c>
      <c r="P625" s="24"/>
    </row>
    <row r="626" spans="1:16" ht="68.25" customHeight="1">
      <c r="A626" s="31" t="s">
        <v>1954</v>
      </c>
      <c r="B626" s="31" t="s">
        <v>1955</v>
      </c>
      <c r="C626" s="35" t="s">
        <v>11</v>
      </c>
      <c r="D626" s="35" t="s">
        <v>1183</v>
      </c>
      <c r="E626" s="31" t="s">
        <v>1184</v>
      </c>
      <c r="F626" s="31"/>
      <c r="G626" s="31" t="s">
        <v>1826</v>
      </c>
      <c r="H626" s="32"/>
      <c r="I626" s="32"/>
      <c r="J626" s="24"/>
      <c r="M626" s="24"/>
      <c r="N626" s="24" t="s">
        <v>2323</v>
      </c>
      <c r="O626" s="24" t="str">
        <f>IF(LEN(N626)&gt;1,IFERROR(VLOOKUP(N626,'Sig WI list'!C:N,12,FALSE),""),"")</f>
        <v>Per test case</v>
      </c>
      <c r="P626" s="24"/>
    </row>
    <row r="627" spans="1:16" ht="68.25" customHeight="1">
      <c r="A627" s="31" t="s">
        <v>1956</v>
      </c>
      <c r="B627" s="31" t="s">
        <v>1957</v>
      </c>
      <c r="C627" s="35" t="s">
        <v>11</v>
      </c>
      <c r="D627" s="35" t="s">
        <v>1183</v>
      </c>
      <c r="E627" s="31" t="s">
        <v>1958</v>
      </c>
      <c r="F627" s="31"/>
      <c r="G627" s="31" t="s">
        <v>1826</v>
      </c>
      <c r="H627" s="32"/>
      <c r="I627" s="32"/>
      <c r="J627" s="24"/>
      <c r="M627" s="24"/>
      <c r="N627" s="24" t="s">
        <v>2323</v>
      </c>
      <c r="O627" s="24" t="str">
        <f>IF(LEN(N627)&gt;1,IFERROR(VLOOKUP(N627,'Sig WI list'!C:N,12,FALSE),""),"")</f>
        <v>Per test case</v>
      </c>
      <c r="P627" s="24"/>
    </row>
    <row r="628" spans="1:16" ht="79.5" customHeight="1">
      <c r="A628" s="31" t="s">
        <v>1959</v>
      </c>
      <c r="B628" s="31" t="s">
        <v>1960</v>
      </c>
      <c r="C628" s="35" t="s">
        <v>11</v>
      </c>
      <c r="D628" s="35" t="s">
        <v>1190</v>
      </c>
      <c r="E628" s="31" t="s">
        <v>1187</v>
      </c>
      <c r="F628" s="31"/>
      <c r="G628" s="31" t="s">
        <v>1826</v>
      </c>
      <c r="H628" s="32"/>
      <c r="I628" s="32"/>
      <c r="J628" s="24"/>
      <c r="M628" s="24"/>
      <c r="N628" s="24" t="s">
        <v>2323</v>
      </c>
      <c r="O628" s="24" t="str">
        <f>IF(LEN(N628)&gt;1,IFERROR(VLOOKUP(N628,'Sig WI list'!C:N,12,FALSE),""),"")</f>
        <v>Per test case</v>
      </c>
      <c r="P628" s="24"/>
    </row>
    <row r="629" spans="1:16" ht="21">
      <c r="A629" s="36" t="s">
        <v>1199</v>
      </c>
      <c r="B629" s="32" t="s">
        <v>1200</v>
      </c>
      <c r="C629" s="48"/>
      <c r="D629" s="32"/>
      <c r="E629" s="32"/>
      <c r="F629" s="32"/>
      <c r="G629" s="32"/>
      <c r="H629" s="32"/>
      <c r="I629" s="32"/>
      <c r="J629" s="24"/>
      <c r="M629" s="24"/>
      <c r="N629" s="24" t="s">
        <v>2322</v>
      </c>
      <c r="O629" s="24" t="str">
        <f>IF(LEN(N629)&gt;1,IFERROR(VLOOKUP(N629,'Sig WI list'!C:N,12,FALSE),""),"")</f>
        <v/>
      </c>
      <c r="P629" s="24"/>
    </row>
    <row r="630" spans="1:16" ht="68.25" customHeight="1">
      <c r="A630" s="34" t="s">
        <v>1201</v>
      </c>
      <c r="B630" s="31" t="s">
        <v>1202</v>
      </c>
      <c r="C630" s="35" t="s">
        <v>11</v>
      </c>
      <c r="D630" s="35" t="s">
        <v>1168</v>
      </c>
      <c r="E630" s="31" t="s">
        <v>1174</v>
      </c>
      <c r="F630" s="31"/>
      <c r="G630" s="31" t="s">
        <v>1830</v>
      </c>
      <c r="H630" s="32"/>
      <c r="I630" s="32"/>
      <c r="J630" s="24"/>
      <c r="M630" s="24"/>
      <c r="N630" s="24" t="s">
        <v>2323</v>
      </c>
      <c r="O630" s="24" t="str">
        <f>IF(LEN(N630)&gt;1,IFERROR(VLOOKUP(N630,'Sig WI list'!C:N,12,FALSE),""),"")</f>
        <v>Per test case</v>
      </c>
      <c r="P630" s="24"/>
    </row>
    <row r="631" spans="1:16" ht="68.25" customHeight="1">
      <c r="A631" s="34" t="s">
        <v>1203</v>
      </c>
      <c r="B631" s="31" t="s">
        <v>1204</v>
      </c>
      <c r="C631" s="35" t="s">
        <v>11</v>
      </c>
      <c r="D631" s="35" t="s">
        <v>1168</v>
      </c>
      <c r="E631" s="31" t="s">
        <v>1174</v>
      </c>
      <c r="F631" s="31"/>
      <c r="G631" s="31" t="s">
        <v>1830</v>
      </c>
      <c r="H631" s="32"/>
      <c r="I631" s="32"/>
      <c r="J631" s="24"/>
      <c r="M631" s="24"/>
      <c r="N631" s="24" t="s">
        <v>2323</v>
      </c>
      <c r="O631" s="24" t="str">
        <f>IF(LEN(N631)&gt;1,IFERROR(VLOOKUP(N631,'Sig WI list'!C:N,12,FALSE),""),"")</f>
        <v>Per test case</v>
      </c>
      <c r="P631" s="24"/>
    </row>
    <row r="632" spans="1:16" ht="79.5" customHeight="1">
      <c r="A632" s="34" t="s">
        <v>1205</v>
      </c>
      <c r="B632" s="31" t="s">
        <v>1206</v>
      </c>
      <c r="C632" s="35" t="s">
        <v>11</v>
      </c>
      <c r="D632" s="35" t="s">
        <v>1179</v>
      </c>
      <c r="E632" s="31" t="s">
        <v>1180</v>
      </c>
      <c r="F632" s="31"/>
      <c r="G632" s="31" t="s">
        <v>1830</v>
      </c>
      <c r="H632" s="32"/>
      <c r="I632" s="32"/>
      <c r="J632" s="24"/>
      <c r="M632" s="24"/>
      <c r="N632" s="24" t="s">
        <v>2323</v>
      </c>
      <c r="O632" s="24" t="str">
        <f>IF(LEN(N632)&gt;1,IFERROR(VLOOKUP(N632,'Sig WI list'!C:N,12,FALSE),""),"")</f>
        <v>Per test case</v>
      </c>
      <c r="P632" s="24"/>
    </row>
    <row r="633" spans="1:16" ht="68.25" customHeight="1">
      <c r="A633" s="31" t="s">
        <v>1961</v>
      </c>
      <c r="B633" s="31" t="s">
        <v>1962</v>
      </c>
      <c r="C633" s="35" t="s">
        <v>11</v>
      </c>
      <c r="D633" s="35" t="s">
        <v>1183</v>
      </c>
      <c r="E633" s="31" t="s">
        <v>1184</v>
      </c>
      <c r="F633" s="31"/>
      <c r="G633" s="31" t="s">
        <v>1826</v>
      </c>
      <c r="H633" s="32"/>
      <c r="I633" s="32"/>
      <c r="J633" s="24"/>
      <c r="M633" s="24"/>
      <c r="N633" s="24" t="s">
        <v>2323</v>
      </c>
      <c r="O633" s="24" t="str">
        <f>IF(LEN(N633)&gt;1,IFERROR(VLOOKUP(N633,'Sig WI list'!C:N,12,FALSE),""),"")</f>
        <v>Per test case</v>
      </c>
      <c r="P633" s="24"/>
    </row>
    <row r="634" spans="1:16" ht="68.25" customHeight="1">
      <c r="A634" s="31" t="s">
        <v>1963</v>
      </c>
      <c r="B634" s="31" t="s">
        <v>1964</v>
      </c>
      <c r="C634" s="35" t="s">
        <v>11</v>
      </c>
      <c r="D634" s="35" t="s">
        <v>1183</v>
      </c>
      <c r="E634" s="31" t="s">
        <v>1958</v>
      </c>
      <c r="F634" s="31"/>
      <c r="G634" s="31" t="s">
        <v>1826</v>
      </c>
      <c r="H634" s="32"/>
      <c r="I634" s="32"/>
      <c r="J634" s="24"/>
      <c r="M634" s="24"/>
      <c r="N634" s="24" t="s">
        <v>2323</v>
      </c>
      <c r="O634" s="24" t="str">
        <f>IF(LEN(N634)&gt;1,IFERROR(VLOOKUP(N634,'Sig WI list'!C:N,12,FALSE),""),"")</f>
        <v>Per test case</v>
      </c>
      <c r="P634" s="24"/>
    </row>
    <row r="635" spans="1:16" ht="79.5" customHeight="1">
      <c r="A635" s="31" t="s">
        <v>1965</v>
      </c>
      <c r="B635" s="31" t="s">
        <v>1966</v>
      </c>
      <c r="C635" s="35" t="s">
        <v>11</v>
      </c>
      <c r="D635" s="35" t="s">
        <v>1190</v>
      </c>
      <c r="E635" s="31" t="s">
        <v>1187</v>
      </c>
      <c r="F635" s="31"/>
      <c r="G635" s="31" t="s">
        <v>1826</v>
      </c>
      <c r="H635" s="32"/>
      <c r="I635" s="32"/>
      <c r="J635" s="24"/>
      <c r="M635" s="24"/>
      <c r="N635" s="24" t="s">
        <v>2323</v>
      </c>
      <c r="O635" s="24" t="str">
        <f>IF(LEN(N635)&gt;1,IFERROR(VLOOKUP(N635,'Sig WI list'!C:N,12,FALSE),""),"")</f>
        <v>Per test case</v>
      </c>
      <c r="P635" s="24"/>
    </row>
    <row r="636" spans="1:16" ht="31.5">
      <c r="A636" s="36" t="s">
        <v>1207</v>
      </c>
      <c r="B636" s="32" t="s">
        <v>674</v>
      </c>
      <c r="C636" s="48"/>
      <c r="D636" s="32"/>
      <c r="E636" s="32"/>
      <c r="F636" s="32"/>
      <c r="G636" s="32"/>
      <c r="H636" s="32"/>
      <c r="I636" s="32"/>
      <c r="J636" s="24"/>
      <c r="M636" s="24"/>
      <c r="N636" s="24" t="s">
        <v>2322</v>
      </c>
      <c r="O636" s="24" t="str">
        <f>IF(LEN(N636)&gt;1,IFERROR(VLOOKUP(N636,'Sig WI list'!C:N,12,FALSE),""),"")</f>
        <v/>
      </c>
      <c r="P636" s="24"/>
    </row>
    <row r="637" spans="1:16" ht="79.5" customHeight="1">
      <c r="A637" s="34" t="s">
        <v>1208</v>
      </c>
      <c r="B637" s="31" t="s">
        <v>1209</v>
      </c>
      <c r="C637" s="35" t="s">
        <v>11</v>
      </c>
      <c r="D637" s="35" t="s">
        <v>1210</v>
      </c>
      <c r="E637" s="31" t="s">
        <v>1211</v>
      </c>
      <c r="F637" s="31"/>
      <c r="G637" s="31" t="s">
        <v>1830</v>
      </c>
      <c r="H637" s="32"/>
      <c r="I637" s="32"/>
      <c r="J637" s="24"/>
      <c r="M637" s="24"/>
      <c r="N637" s="24" t="s">
        <v>2323</v>
      </c>
      <c r="O637" s="24" t="str">
        <f>IF(LEN(N637)&gt;1,IFERROR(VLOOKUP(N637,'Sig WI list'!C:N,12,FALSE),""),"")</f>
        <v>Per test case</v>
      </c>
      <c r="P637" s="24"/>
    </row>
    <row r="638" spans="1:16" ht="31.5">
      <c r="A638" s="36" t="s">
        <v>1212</v>
      </c>
      <c r="B638" s="32" t="s">
        <v>678</v>
      </c>
      <c r="C638" s="48"/>
      <c r="D638" s="32"/>
      <c r="E638" s="32"/>
      <c r="F638" s="32"/>
      <c r="G638" s="32"/>
      <c r="H638" s="32"/>
      <c r="I638" s="32"/>
      <c r="J638" s="24"/>
      <c r="M638" s="24"/>
      <c r="N638" s="24" t="s">
        <v>2322</v>
      </c>
      <c r="O638" s="24" t="str">
        <f>IF(LEN(N638)&gt;1,IFERROR(VLOOKUP(N638,'Sig WI list'!C:N,12,FALSE),""),"")</f>
        <v/>
      </c>
      <c r="P638" s="24"/>
    </row>
    <row r="639" spans="1:16" ht="68.25" customHeight="1">
      <c r="A639" s="34" t="s">
        <v>1213</v>
      </c>
      <c r="B639" s="31" t="s">
        <v>1214</v>
      </c>
      <c r="C639" s="35" t="s">
        <v>11</v>
      </c>
      <c r="D639" s="35" t="s">
        <v>1210</v>
      </c>
      <c r="E639" s="31" t="s">
        <v>1215</v>
      </c>
      <c r="F639" s="31"/>
      <c r="G639" s="31" t="s">
        <v>1830</v>
      </c>
      <c r="H639" s="32"/>
      <c r="I639" s="32"/>
      <c r="J639" s="24"/>
      <c r="M639" s="24"/>
      <c r="N639" s="24" t="s">
        <v>2323</v>
      </c>
      <c r="O639" s="24" t="str">
        <f>IF(LEN(N639)&gt;1,IFERROR(VLOOKUP(N639,'Sig WI list'!C:N,12,FALSE),""),"")</f>
        <v>Per test case</v>
      </c>
      <c r="P639" s="24"/>
    </row>
    <row r="640" spans="1:16" ht="21">
      <c r="A640" s="36" t="s">
        <v>1216</v>
      </c>
      <c r="B640" s="32" t="s">
        <v>1217</v>
      </c>
      <c r="C640" s="48"/>
      <c r="D640" s="32"/>
      <c r="E640" s="32"/>
      <c r="F640" s="32"/>
      <c r="G640" s="32"/>
      <c r="H640" s="32"/>
      <c r="I640" s="32"/>
      <c r="J640" s="24"/>
      <c r="M640" s="24"/>
      <c r="N640" s="24" t="s">
        <v>2322</v>
      </c>
      <c r="O640" s="24" t="str">
        <f>IF(LEN(N640)&gt;1,IFERROR(VLOOKUP(N640,'Sig WI list'!C:N,12,FALSE),""),"")</f>
        <v/>
      </c>
      <c r="P640" s="24"/>
    </row>
    <row r="641" spans="1:16" ht="79.5" customHeight="1">
      <c r="A641" s="34" t="s">
        <v>1218</v>
      </c>
      <c r="B641" s="31" t="s">
        <v>1219</v>
      </c>
      <c r="C641" s="35" t="s">
        <v>11</v>
      </c>
      <c r="D641" s="35" t="s">
        <v>1220</v>
      </c>
      <c r="E641" s="31" t="s">
        <v>1221</v>
      </c>
      <c r="F641" s="31"/>
      <c r="G641" s="31" t="s">
        <v>1830</v>
      </c>
      <c r="H641" s="32"/>
      <c r="I641" s="32"/>
      <c r="J641" s="24"/>
      <c r="M641" s="24"/>
      <c r="N641" s="24" t="s">
        <v>2323</v>
      </c>
      <c r="O641" s="24" t="str">
        <f>IF(LEN(N641)&gt;1,IFERROR(VLOOKUP(N641,'Sig WI list'!C:N,12,FALSE),""),"")</f>
        <v>Per test case</v>
      </c>
      <c r="P641" s="24"/>
    </row>
    <row r="642" spans="1:16" ht="79.5" customHeight="1">
      <c r="A642" s="34" t="s">
        <v>1222</v>
      </c>
      <c r="B642" s="31" t="s">
        <v>1223</v>
      </c>
      <c r="C642" s="35" t="s">
        <v>11</v>
      </c>
      <c r="D642" s="35" t="s">
        <v>1224</v>
      </c>
      <c r="E642" s="31" t="s">
        <v>1225</v>
      </c>
      <c r="F642" s="31"/>
      <c r="G642" s="31" t="s">
        <v>1830</v>
      </c>
      <c r="H642" s="32"/>
      <c r="I642" s="32"/>
      <c r="J642" s="24"/>
      <c r="M642" s="24"/>
      <c r="N642" s="24" t="s">
        <v>2323</v>
      </c>
      <c r="O642" s="24" t="str">
        <f>IF(LEN(N642)&gt;1,IFERROR(VLOOKUP(N642,'Sig WI list'!C:N,12,FALSE),""),"")</f>
        <v>Per test case</v>
      </c>
      <c r="P642" s="24"/>
    </row>
    <row r="643" spans="1:16" ht="34.5" customHeight="1">
      <c r="A643" s="34" t="s">
        <v>1226</v>
      </c>
      <c r="B643" s="31" t="s">
        <v>1227</v>
      </c>
      <c r="C643" s="35" t="s">
        <v>11</v>
      </c>
      <c r="D643" s="35" t="s">
        <v>1228</v>
      </c>
      <c r="E643" s="31" t="s">
        <v>1229</v>
      </c>
      <c r="F643" s="31"/>
      <c r="G643" s="31" t="s">
        <v>1830</v>
      </c>
      <c r="H643" s="32"/>
      <c r="I643" s="32"/>
      <c r="J643" s="24"/>
      <c r="M643" s="24"/>
      <c r="N643" s="24" t="s">
        <v>2323</v>
      </c>
      <c r="O643" s="24" t="str">
        <f>IF(LEN(N643)&gt;1,IFERROR(VLOOKUP(N643,'Sig WI list'!C:N,12,FALSE),""),"")</f>
        <v>Per test case</v>
      </c>
      <c r="P643" s="24"/>
    </row>
    <row r="644" spans="1:16" ht="21">
      <c r="A644" s="36" t="s">
        <v>1230</v>
      </c>
      <c r="B644" s="32" t="s">
        <v>1231</v>
      </c>
      <c r="C644" s="48"/>
      <c r="D644" s="32"/>
      <c r="E644" s="32"/>
      <c r="F644" s="32"/>
      <c r="G644" s="32"/>
      <c r="H644" s="32"/>
      <c r="I644" s="32"/>
      <c r="J644" s="24"/>
      <c r="M644" s="24"/>
      <c r="N644" s="24" t="s">
        <v>2322</v>
      </c>
      <c r="O644" s="24" t="str">
        <f>IF(LEN(N644)&gt;1,IFERROR(VLOOKUP(N644,'Sig WI list'!C:N,12,FALSE),""),"")</f>
        <v/>
      </c>
      <c r="P644" s="24"/>
    </row>
    <row r="645" spans="1:16" ht="34.5" customHeight="1">
      <c r="A645" s="34" t="s">
        <v>1232</v>
      </c>
      <c r="B645" s="31" t="s">
        <v>1233</v>
      </c>
      <c r="C645" s="35" t="s">
        <v>11</v>
      </c>
      <c r="D645" s="35" t="s">
        <v>523</v>
      </c>
      <c r="E645" s="31" t="s">
        <v>524</v>
      </c>
      <c r="F645" s="31"/>
      <c r="G645" s="31" t="s">
        <v>1830</v>
      </c>
      <c r="H645" s="32"/>
      <c r="I645" s="32"/>
      <c r="J645" s="24"/>
      <c r="M645" s="24"/>
      <c r="N645" s="24" t="s">
        <v>2323</v>
      </c>
      <c r="O645" s="24" t="str">
        <f>IF(LEN(N645)&gt;1,IFERROR(VLOOKUP(N645,'Sig WI list'!C:N,12,FALSE),""),"")</f>
        <v>Per test case</v>
      </c>
      <c r="P645" s="24"/>
    </row>
    <row r="646" spans="1:16" ht="34.5" customHeight="1">
      <c r="A646" s="31" t="s">
        <v>1967</v>
      </c>
      <c r="B646" s="31" t="s">
        <v>1968</v>
      </c>
      <c r="C646" s="35" t="s">
        <v>11</v>
      </c>
      <c r="D646" s="35" t="s">
        <v>1969</v>
      </c>
      <c r="E646" s="31" t="s">
        <v>1970</v>
      </c>
      <c r="F646" s="31"/>
      <c r="G646" s="31" t="s">
        <v>1826</v>
      </c>
      <c r="H646" s="32"/>
      <c r="I646" s="32"/>
      <c r="J646" s="24"/>
      <c r="M646" s="24"/>
      <c r="N646" s="24" t="s">
        <v>2323</v>
      </c>
      <c r="O646" s="24" t="str">
        <f>IF(LEN(N646)&gt;1,IFERROR(VLOOKUP(N646,'Sig WI list'!C:N,12,FALSE),""),"")</f>
        <v>Per test case</v>
      </c>
      <c r="P646" s="24"/>
    </row>
    <row r="647" spans="1:16" ht="21">
      <c r="A647" s="36" t="s">
        <v>1234</v>
      </c>
      <c r="B647" s="32" t="s">
        <v>1235</v>
      </c>
      <c r="C647" s="48"/>
      <c r="D647" s="32"/>
      <c r="E647" s="32"/>
      <c r="F647" s="32"/>
      <c r="G647" s="32"/>
      <c r="H647" s="32"/>
      <c r="I647" s="32"/>
      <c r="J647" s="24"/>
      <c r="M647" s="24"/>
      <c r="N647" s="24" t="s">
        <v>2322</v>
      </c>
      <c r="O647" s="24" t="str">
        <f>IF(LEN(N647)&gt;1,IFERROR(VLOOKUP(N647,'Sig WI list'!C:N,12,FALSE),""),"")</f>
        <v/>
      </c>
      <c r="P647" s="24"/>
    </row>
    <row r="648" spans="1:16" ht="23.25" customHeight="1">
      <c r="A648" s="34" t="s">
        <v>1236</v>
      </c>
      <c r="B648" s="31" t="s">
        <v>1237</v>
      </c>
      <c r="C648" s="35" t="s">
        <v>11</v>
      </c>
      <c r="D648" s="35" t="s">
        <v>523</v>
      </c>
      <c r="E648" s="31" t="s">
        <v>524</v>
      </c>
      <c r="F648" s="31"/>
      <c r="G648" s="31" t="s">
        <v>1830</v>
      </c>
      <c r="H648" s="32"/>
      <c r="I648" s="32"/>
      <c r="J648" s="24"/>
      <c r="M648" s="24"/>
      <c r="N648" s="24" t="s">
        <v>2323</v>
      </c>
      <c r="O648" s="24" t="str">
        <f>IF(LEN(N648)&gt;1,IFERROR(VLOOKUP(N648,'Sig WI list'!C:N,12,FALSE),""),"")</f>
        <v>Per test case</v>
      </c>
      <c r="P648" s="24"/>
    </row>
    <row r="649" spans="1:16">
      <c r="A649" s="36" t="s">
        <v>1238</v>
      </c>
      <c r="B649" s="32" t="s">
        <v>1239</v>
      </c>
      <c r="C649" s="48"/>
      <c r="D649" s="32"/>
      <c r="E649" s="32"/>
      <c r="F649" s="32"/>
      <c r="G649" s="32"/>
      <c r="H649" s="32"/>
      <c r="I649" s="32"/>
      <c r="J649" s="24"/>
      <c r="M649" s="24"/>
      <c r="N649" s="24" t="s">
        <v>2322</v>
      </c>
      <c r="O649" s="24" t="str">
        <f>IF(LEN(N649)&gt;1,IFERROR(VLOOKUP(N649,'Sig WI list'!C:N,12,FALSE),""),"")</f>
        <v/>
      </c>
      <c r="P649" s="24"/>
    </row>
    <row r="650" spans="1:16" ht="23.25" customHeight="1">
      <c r="A650" s="34" t="s">
        <v>1240</v>
      </c>
      <c r="B650" s="31" t="s">
        <v>1241</v>
      </c>
      <c r="C650" s="35" t="s">
        <v>11</v>
      </c>
      <c r="D650" s="35" t="s">
        <v>523</v>
      </c>
      <c r="E650" s="31" t="s">
        <v>524</v>
      </c>
      <c r="F650" s="31"/>
      <c r="G650" s="31" t="s">
        <v>1830</v>
      </c>
      <c r="H650" s="32"/>
      <c r="I650" s="32"/>
      <c r="J650" s="24"/>
      <c r="M650" s="24"/>
      <c r="N650" s="24" t="s">
        <v>2323</v>
      </c>
      <c r="O650" s="24" t="str">
        <f>IF(LEN(N650)&gt;1,IFERROR(VLOOKUP(N650,'Sig WI list'!C:N,12,FALSE),""),"")</f>
        <v>Per test case</v>
      </c>
      <c r="P650" s="24"/>
    </row>
    <row r="651" spans="1:16" ht="23.25" customHeight="1">
      <c r="A651" s="34" t="s">
        <v>1242</v>
      </c>
      <c r="B651" s="31" t="s">
        <v>1243</v>
      </c>
      <c r="C651" s="35" t="s">
        <v>11</v>
      </c>
      <c r="D651" s="35" t="s">
        <v>402</v>
      </c>
      <c r="E651" s="31" t="s">
        <v>403</v>
      </c>
      <c r="F651" s="31"/>
      <c r="G651" s="31" t="s">
        <v>1830</v>
      </c>
      <c r="H651" s="32"/>
      <c r="I651" s="32"/>
      <c r="J651" s="24"/>
      <c r="M651" s="24"/>
      <c r="N651" s="24" t="s">
        <v>2323</v>
      </c>
      <c r="O651" s="24" t="str">
        <f>IF(LEN(N651)&gt;1,IFERROR(VLOOKUP(N651,'Sig WI list'!C:N,12,FALSE),""),"")</f>
        <v>Per test case</v>
      </c>
      <c r="P651" s="24"/>
    </row>
    <row r="652" spans="1:16" ht="31.5">
      <c r="A652" s="36" t="s">
        <v>1244</v>
      </c>
      <c r="B652" s="32" t="s">
        <v>1245</v>
      </c>
      <c r="C652" s="48"/>
      <c r="D652" s="32"/>
      <c r="E652" s="32"/>
      <c r="F652" s="32"/>
      <c r="G652" s="32"/>
      <c r="H652" s="32"/>
      <c r="I652" s="32"/>
      <c r="J652" s="24"/>
      <c r="M652" s="24"/>
      <c r="N652" s="24" t="s">
        <v>2322</v>
      </c>
      <c r="O652" s="24" t="str">
        <f>IF(LEN(N652)&gt;1,IFERROR(VLOOKUP(N652,'Sig WI list'!C:N,12,FALSE),""),"")</f>
        <v/>
      </c>
      <c r="P652" s="24"/>
    </row>
    <row r="653" spans="1:16" ht="68.25" customHeight="1">
      <c r="A653" s="34" t="s">
        <v>1246</v>
      </c>
      <c r="B653" s="31" t="s">
        <v>1247</v>
      </c>
      <c r="C653" s="35" t="s">
        <v>11</v>
      </c>
      <c r="D653" s="35" t="s">
        <v>1168</v>
      </c>
      <c r="E653" s="31" t="s">
        <v>1169</v>
      </c>
      <c r="F653" s="31"/>
      <c r="G653" s="31" t="s">
        <v>1830</v>
      </c>
      <c r="H653" s="32"/>
      <c r="I653" s="32"/>
      <c r="J653" s="24"/>
      <c r="M653" s="24"/>
      <c r="N653" s="24" t="s">
        <v>2323</v>
      </c>
      <c r="O653" s="24" t="str">
        <f>IF(LEN(N653)&gt;1,IFERROR(VLOOKUP(N653,'Sig WI list'!C:N,12,FALSE),""),"")</f>
        <v>Per test case</v>
      </c>
      <c r="P653" s="24"/>
    </row>
    <row r="654" spans="1:16">
      <c r="A654" s="36" t="s">
        <v>1248</v>
      </c>
      <c r="B654" s="32" t="s">
        <v>1249</v>
      </c>
      <c r="C654" s="48"/>
      <c r="D654" s="32"/>
      <c r="E654" s="32"/>
      <c r="F654" s="32"/>
      <c r="G654" s="32"/>
      <c r="H654" s="32"/>
      <c r="I654" s="32"/>
      <c r="J654" s="24"/>
      <c r="M654" s="24"/>
      <c r="N654" s="24" t="s">
        <v>2322</v>
      </c>
      <c r="O654" s="24" t="str">
        <f>IF(LEN(N654)&gt;1,IFERROR(VLOOKUP(N654,'Sig WI list'!C:N,12,FALSE),""),"")</f>
        <v/>
      </c>
      <c r="P654" s="24"/>
    </row>
    <row r="655" spans="1:16" ht="45.75" customHeight="1">
      <c r="A655" s="34" t="s">
        <v>1250</v>
      </c>
      <c r="B655" s="31" t="s">
        <v>1251</v>
      </c>
      <c r="C655" s="35" t="s">
        <v>11</v>
      </c>
      <c r="D655" s="35" t="s">
        <v>1252</v>
      </c>
      <c r="E655" s="31" t="s">
        <v>1253</v>
      </c>
      <c r="F655" s="31"/>
      <c r="G655" s="31" t="s">
        <v>1830</v>
      </c>
      <c r="H655" s="32"/>
      <c r="I655" s="32"/>
      <c r="J655" s="24"/>
      <c r="M655" s="24"/>
      <c r="N655" s="24" t="s">
        <v>2323</v>
      </c>
      <c r="O655" s="24" t="str">
        <f>IF(LEN(N655)&gt;1,IFERROR(VLOOKUP(N655,'Sig WI list'!C:N,12,FALSE),""),"")</f>
        <v>Per test case</v>
      </c>
      <c r="P655" s="24"/>
    </row>
    <row r="656" spans="1:16" ht="45.75" customHeight="1">
      <c r="A656" s="34" t="s">
        <v>1254</v>
      </c>
      <c r="B656" s="31" t="s">
        <v>1255</v>
      </c>
      <c r="C656" s="35" t="s">
        <v>11</v>
      </c>
      <c r="D656" s="35" t="s">
        <v>1256</v>
      </c>
      <c r="E656" s="31" t="s">
        <v>1257</v>
      </c>
      <c r="F656" s="31"/>
      <c r="G656" s="31" t="s">
        <v>1830</v>
      </c>
      <c r="H656" s="32"/>
      <c r="I656" s="32"/>
      <c r="J656" s="24"/>
      <c r="M656" s="24"/>
      <c r="N656" s="24" t="s">
        <v>2323</v>
      </c>
      <c r="O656" s="24" t="str">
        <f>IF(LEN(N656)&gt;1,IFERROR(VLOOKUP(N656,'Sig WI list'!C:N,12,FALSE),""),"")</f>
        <v>Per test case</v>
      </c>
      <c r="P656" s="24"/>
    </row>
    <row r="657" spans="1:16">
      <c r="A657" s="36" t="s">
        <v>1258</v>
      </c>
      <c r="B657" s="32" t="s">
        <v>1259</v>
      </c>
      <c r="C657" s="48"/>
      <c r="D657" s="32"/>
      <c r="E657" s="32"/>
      <c r="F657" s="32"/>
      <c r="G657" s="32"/>
      <c r="H657" s="32"/>
      <c r="I657" s="32"/>
      <c r="J657" s="24"/>
      <c r="M657" s="24"/>
      <c r="N657" s="24" t="s">
        <v>2322</v>
      </c>
      <c r="O657" s="24" t="str">
        <f>IF(LEN(N657)&gt;1,IFERROR(VLOOKUP(N657,'Sig WI list'!C:N,12,FALSE),""),"")</f>
        <v/>
      </c>
      <c r="P657" s="24"/>
    </row>
    <row r="658" spans="1:16" ht="57" customHeight="1">
      <c r="A658" s="34" t="s">
        <v>1260</v>
      </c>
      <c r="B658" s="31" t="s">
        <v>1261</v>
      </c>
      <c r="C658" s="35" t="s">
        <v>11</v>
      </c>
      <c r="D658" s="35" t="s">
        <v>1262</v>
      </c>
      <c r="E658" s="31" t="s">
        <v>1263</v>
      </c>
      <c r="F658" s="31"/>
      <c r="G658" s="31" t="s">
        <v>1830</v>
      </c>
      <c r="H658" s="32"/>
      <c r="I658" s="32"/>
      <c r="J658" s="24"/>
      <c r="M658" s="24"/>
      <c r="N658" s="24" t="s">
        <v>2323</v>
      </c>
      <c r="O658" s="24" t="str">
        <f>IF(LEN(N658)&gt;1,IFERROR(VLOOKUP(N658,'Sig WI list'!C:N,12,FALSE),""),"")</f>
        <v>Per test case</v>
      </c>
      <c r="P658" s="24"/>
    </row>
    <row r="659" spans="1:16" ht="57" customHeight="1">
      <c r="A659" s="34" t="s">
        <v>1264</v>
      </c>
      <c r="B659" s="31" t="s">
        <v>1265</v>
      </c>
      <c r="C659" s="35" t="s">
        <v>11</v>
      </c>
      <c r="D659" s="35" t="s">
        <v>1266</v>
      </c>
      <c r="E659" s="31" t="s">
        <v>1267</v>
      </c>
      <c r="F659" s="31"/>
      <c r="G659" s="31" t="s">
        <v>1830</v>
      </c>
      <c r="H659" s="32"/>
      <c r="I659" s="32"/>
      <c r="J659" s="24"/>
      <c r="M659" s="24"/>
      <c r="N659" s="24" t="s">
        <v>2323</v>
      </c>
      <c r="O659" s="24" t="str">
        <f>IF(LEN(N659)&gt;1,IFERROR(VLOOKUP(N659,'Sig WI list'!C:N,12,FALSE),""),"")</f>
        <v>Per test case</v>
      </c>
      <c r="P659" s="24"/>
    </row>
    <row r="660" spans="1:16">
      <c r="A660" s="36" t="s">
        <v>1268</v>
      </c>
      <c r="B660" s="32" t="s">
        <v>1269</v>
      </c>
      <c r="C660" s="48"/>
      <c r="D660" s="32"/>
      <c r="E660" s="32"/>
      <c r="F660" s="32"/>
      <c r="G660" s="32"/>
      <c r="H660" s="32"/>
      <c r="I660" s="32"/>
      <c r="J660" s="24"/>
      <c r="M660" s="24"/>
      <c r="N660" s="24" t="s">
        <v>2322</v>
      </c>
      <c r="O660" s="24" t="str">
        <f>IF(LEN(N660)&gt;1,IFERROR(VLOOKUP(N660,'Sig WI list'!C:N,12,FALSE),""),"")</f>
        <v/>
      </c>
      <c r="P660" s="24"/>
    </row>
    <row r="661" spans="1:16" ht="20">
      <c r="A661" s="34" t="s">
        <v>1270</v>
      </c>
      <c r="B661" s="31" t="s">
        <v>1271</v>
      </c>
      <c r="C661" s="35" t="s">
        <v>170</v>
      </c>
      <c r="D661" s="35" t="s">
        <v>1272</v>
      </c>
      <c r="E661" s="31" t="s">
        <v>1273</v>
      </c>
      <c r="F661" s="31"/>
      <c r="G661" s="31" t="s">
        <v>1830</v>
      </c>
      <c r="H661" s="32"/>
      <c r="I661" s="32"/>
      <c r="J661" s="24"/>
      <c r="M661" s="24"/>
      <c r="N661" s="24" t="s">
        <v>2292</v>
      </c>
      <c r="O661" s="24" t="str">
        <f>IF(LEN(N661)&gt;1,IFERROR(VLOOKUP(N661,'Sig WI list'!C:N,12,FALSE),""),"")</f>
        <v>Yes</v>
      </c>
      <c r="P661" s="24"/>
    </row>
    <row r="662" spans="1:16" ht="20">
      <c r="A662" s="34" t="s">
        <v>1274</v>
      </c>
      <c r="B662" s="31" t="s">
        <v>1275</v>
      </c>
      <c r="C662" s="35" t="s">
        <v>170</v>
      </c>
      <c r="D662" s="35" t="s">
        <v>1272</v>
      </c>
      <c r="E662" s="31" t="s">
        <v>1273</v>
      </c>
      <c r="F662" s="31"/>
      <c r="G662" s="31" t="s">
        <v>1830</v>
      </c>
      <c r="H662" s="32"/>
      <c r="I662" s="32"/>
      <c r="J662" s="24"/>
      <c r="M662" s="24"/>
      <c r="N662" s="24" t="s">
        <v>2292</v>
      </c>
      <c r="O662" s="24" t="str">
        <f>IF(LEN(N662)&gt;1,IFERROR(VLOOKUP(N662,'Sig WI list'!C:N,12,FALSE),""),"")</f>
        <v>Yes</v>
      </c>
      <c r="P662" s="24"/>
    </row>
    <row r="663" spans="1:16" ht="20">
      <c r="A663" s="31" t="s">
        <v>1412</v>
      </c>
      <c r="B663" s="31" t="s">
        <v>1413</v>
      </c>
      <c r="C663" s="35" t="s">
        <v>170</v>
      </c>
      <c r="D663" s="35" t="s">
        <v>1272</v>
      </c>
      <c r="E663" s="31" t="s">
        <v>1273</v>
      </c>
      <c r="F663" s="31"/>
      <c r="G663" s="31" t="s">
        <v>1830</v>
      </c>
      <c r="H663" s="32"/>
      <c r="I663" s="32"/>
      <c r="J663" s="24"/>
      <c r="M663" s="24"/>
      <c r="N663" s="24" t="s">
        <v>2292</v>
      </c>
      <c r="O663" s="24" t="str">
        <f>IF(LEN(N663)&gt;1,IFERROR(VLOOKUP(N663,'Sig WI list'!C:N,12,FALSE),""),"")</f>
        <v>Yes</v>
      </c>
      <c r="P663" s="24"/>
    </row>
    <row r="664" spans="1:16">
      <c r="A664" s="36" t="s">
        <v>1276</v>
      </c>
      <c r="B664" s="32" t="s">
        <v>1277</v>
      </c>
      <c r="C664" s="48"/>
      <c r="D664" s="32"/>
      <c r="E664" s="32"/>
      <c r="F664" s="32"/>
      <c r="G664" s="32"/>
      <c r="H664" s="32"/>
      <c r="I664" s="32"/>
      <c r="J664" s="24"/>
      <c r="M664" s="24"/>
      <c r="N664" s="24" t="s">
        <v>2322</v>
      </c>
      <c r="O664" s="24" t="str">
        <f>IF(LEN(N664)&gt;1,IFERROR(VLOOKUP(N664,'Sig WI list'!C:N,12,FALSE),""),"")</f>
        <v/>
      </c>
      <c r="P664" s="24"/>
    </row>
    <row r="665" spans="1:16">
      <c r="A665" s="36" t="s">
        <v>1278</v>
      </c>
      <c r="B665" s="32" t="s">
        <v>1279</v>
      </c>
      <c r="C665" s="48"/>
      <c r="D665" s="32"/>
      <c r="E665" s="32"/>
      <c r="F665" s="32"/>
      <c r="G665" s="32"/>
      <c r="H665" s="32"/>
      <c r="I665" s="32"/>
      <c r="J665" s="24"/>
      <c r="M665" s="24"/>
      <c r="N665" s="24" t="s">
        <v>2322</v>
      </c>
      <c r="O665" s="24" t="str">
        <f>IF(LEN(N665)&gt;1,IFERROR(VLOOKUP(N665,'Sig WI list'!C:N,12,FALSE),""),"")</f>
        <v/>
      </c>
      <c r="P665" s="24"/>
    </row>
    <row r="666" spans="1:16" ht="21">
      <c r="A666" s="36" t="s">
        <v>1280</v>
      </c>
      <c r="B666" s="32" t="s">
        <v>1281</v>
      </c>
      <c r="C666" s="48"/>
      <c r="D666" s="32"/>
      <c r="E666" s="32"/>
      <c r="F666" s="32"/>
      <c r="G666" s="32"/>
      <c r="H666" s="32"/>
      <c r="I666" s="32"/>
      <c r="J666" s="24"/>
      <c r="M666" s="24"/>
      <c r="N666" s="24" t="s">
        <v>2322</v>
      </c>
      <c r="O666" s="24" t="str">
        <f>IF(LEN(N666)&gt;1,IFERROR(VLOOKUP(N666,'Sig WI list'!C:N,12,FALSE),""),"")</f>
        <v/>
      </c>
      <c r="P666" s="24"/>
    </row>
    <row r="667" spans="1:16" ht="23.25" customHeight="1">
      <c r="A667" s="34" t="s">
        <v>1282</v>
      </c>
      <c r="B667" s="31" t="s">
        <v>1283</v>
      </c>
      <c r="C667" s="35" t="s">
        <v>11</v>
      </c>
      <c r="D667" s="35" t="s">
        <v>1284</v>
      </c>
      <c r="E667" s="31" t="s">
        <v>1285</v>
      </c>
      <c r="F667" s="31"/>
      <c r="G667" s="31" t="s">
        <v>1830</v>
      </c>
      <c r="H667" s="32"/>
      <c r="I667" s="32"/>
      <c r="J667" s="24"/>
      <c r="M667" s="24"/>
      <c r="N667" s="24" t="s">
        <v>2323</v>
      </c>
      <c r="O667" s="24" t="str">
        <f>IF(LEN(N667)&gt;1,IFERROR(VLOOKUP(N667,'Sig WI list'!C:N,12,FALSE),""),"")</f>
        <v>Per test case</v>
      </c>
      <c r="P667" s="24"/>
    </row>
    <row r="668" spans="1:16" ht="23.25" customHeight="1">
      <c r="A668" s="34" t="s">
        <v>1286</v>
      </c>
      <c r="B668" s="31" t="s">
        <v>1287</v>
      </c>
      <c r="C668" s="35" t="s">
        <v>11</v>
      </c>
      <c r="D668" s="35" t="s">
        <v>1288</v>
      </c>
      <c r="E668" s="31" t="s">
        <v>1289</v>
      </c>
      <c r="F668" s="31"/>
      <c r="G668" s="31" t="s">
        <v>1830</v>
      </c>
      <c r="H668" s="32"/>
      <c r="I668" s="32"/>
      <c r="J668" s="24"/>
      <c r="M668" s="24"/>
      <c r="N668" s="24" t="s">
        <v>2323</v>
      </c>
      <c r="O668" s="24" t="str">
        <f>IF(LEN(N668)&gt;1,IFERROR(VLOOKUP(N668,'Sig WI list'!C:N,12,FALSE),""),"")</f>
        <v>Per test case</v>
      </c>
      <c r="P668" s="24"/>
    </row>
    <row r="669" spans="1:16" ht="23.25" customHeight="1">
      <c r="A669" s="34" t="s">
        <v>1290</v>
      </c>
      <c r="B669" s="31" t="s">
        <v>1291</v>
      </c>
      <c r="C669" s="35" t="s">
        <v>11</v>
      </c>
      <c r="D669" s="35" t="s">
        <v>1292</v>
      </c>
      <c r="E669" s="31" t="s">
        <v>1293</v>
      </c>
      <c r="F669" s="31"/>
      <c r="G669" s="31" t="s">
        <v>1830</v>
      </c>
      <c r="H669" s="32"/>
      <c r="I669" s="32"/>
      <c r="J669" s="24"/>
      <c r="M669" s="24"/>
      <c r="N669" s="24" t="s">
        <v>2323</v>
      </c>
      <c r="O669" s="24" t="str">
        <f>IF(LEN(N669)&gt;1,IFERROR(VLOOKUP(N669,'Sig WI list'!C:N,12,FALSE),""),"")</f>
        <v>Per test case</v>
      </c>
      <c r="P669" s="24"/>
    </row>
    <row r="670" spans="1:16" ht="30">
      <c r="A670" s="31" t="s">
        <v>1971</v>
      </c>
      <c r="B670" s="31" t="s">
        <v>1972</v>
      </c>
      <c r="C670" s="35" t="s">
        <v>170</v>
      </c>
      <c r="D670" s="35" t="s">
        <v>1973</v>
      </c>
      <c r="E670" s="31" t="s">
        <v>1974</v>
      </c>
      <c r="F670" s="31"/>
      <c r="G670" s="31" t="s">
        <v>1826</v>
      </c>
      <c r="H670" s="32"/>
      <c r="I670" s="32"/>
      <c r="J670" s="24"/>
      <c r="M670" s="24"/>
      <c r="N670" s="24" t="s">
        <v>2304</v>
      </c>
      <c r="O670" s="24" t="str">
        <f>IF(LEN(N670)&gt;1,IFERROR(VLOOKUP(N670,'Sig WI list'!C:N,12,FALSE),""),"")</f>
        <v>No</v>
      </c>
      <c r="P670" s="24"/>
    </row>
    <row r="671" spans="1:16" ht="20">
      <c r="A671" s="31" t="s">
        <v>1975</v>
      </c>
      <c r="B671" s="31" t="s">
        <v>1976</v>
      </c>
      <c r="C671" s="35" t="s">
        <v>170</v>
      </c>
      <c r="D671" s="35" t="s">
        <v>1977</v>
      </c>
      <c r="E671" s="31" t="s">
        <v>1978</v>
      </c>
      <c r="F671" s="31"/>
      <c r="G671" s="31" t="s">
        <v>1826</v>
      </c>
      <c r="H671" s="32"/>
      <c r="I671" s="32"/>
      <c r="J671" s="24"/>
      <c r="M671" s="24"/>
      <c r="N671" s="24" t="s">
        <v>2304</v>
      </c>
      <c r="O671" s="24" t="str">
        <f>IF(LEN(N671)&gt;1,IFERROR(VLOOKUP(N671,'Sig WI list'!C:N,12,FALSE),""),"")</f>
        <v>No</v>
      </c>
      <c r="P671" s="24"/>
    </row>
    <row r="672" spans="1:16" ht="21">
      <c r="A672" s="32" t="s">
        <v>1979</v>
      </c>
      <c r="B672" s="32" t="s">
        <v>1980</v>
      </c>
      <c r="C672" s="35"/>
      <c r="D672" s="35"/>
      <c r="E672" s="31"/>
      <c r="F672" s="31"/>
      <c r="G672" s="31"/>
      <c r="H672" s="31"/>
      <c r="I672" s="31"/>
      <c r="J672" s="24"/>
      <c r="M672" s="24"/>
      <c r="N672" s="24" t="s">
        <v>2322</v>
      </c>
      <c r="O672" s="24" t="str">
        <f>IF(LEN(N672)&gt;1,IFERROR(VLOOKUP(N672,'Sig WI list'!C:N,12,FALSE),""),"")</f>
        <v/>
      </c>
      <c r="P672" s="24"/>
    </row>
    <row r="673" spans="1:16" ht="30">
      <c r="A673" s="31" t="s">
        <v>1981</v>
      </c>
      <c r="B673" s="31" t="s">
        <v>1982</v>
      </c>
      <c r="C673" s="35" t="s">
        <v>170</v>
      </c>
      <c r="D673" s="35" t="s">
        <v>1983</v>
      </c>
      <c r="E673" s="31" t="s">
        <v>1984</v>
      </c>
      <c r="F673" s="31"/>
      <c r="G673" s="31" t="s">
        <v>1826</v>
      </c>
      <c r="H673" s="32"/>
      <c r="I673" s="32"/>
      <c r="J673" s="24"/>
      <c r="M673" s="24"/>
      <c r="N673" s="24" t="s">
        <v>2304</v>
      </c>
      <c r="O673" s="24" t="str">
        <f>IF(LEN(N673)&gt;1,IFERROR(VLOOKUP(N673,'Sig WI list'!C:N,12,FALSE),""),"")</f>
        <v>No</v>
      </c>
      <c r="P673" s="24"/>
    </row>
    <row r="674" spans="1:16" ht="30">
      <c r="A674" s="31" t="s">
        <v>1985</v>
      </c>
      <c r="B674" s="31" t="s">
        <v>1986</v>
      </c>
      <c r="C674" s="35" t="s">
        <v>170</v>
      </c>
      <c r="D674" s="35" t="s">
        <v>1987</v>
      </c>
      <c r="E674" s="31" t="s">
        <v>1988</v>
      </c>
      <c r="F674" s="31"/>
      <c r="G674" s="31" t="s">
        <v>1826</v>
      </c>
      <c r="H674" s="32"/>
      <c r="I674" s="32"/>
      <c r="J674" s="24"/>
      <c r="M674" s="24"/>
      <c r="N674" s="24" t="s">
        <v>2304</v>
      </c>
      <c r="O674" s="24" t="str">
        <f>IF(LEN(N674)&gt;1,IFERROR(VLOOKUP(N674,'Sig WI list'!C:N,12,FALSE),""),"")</f>
        <v>No</v>
      </c>
      <c r="P674" s="24"/>
    </row>
    <row r="675" spans="1:16" ht="20">
      <c r="A675" s="31" t="s">
        <v>1989</v>
      </c>
      <c r="B675" s="31" t="s">
        <v>1990</v>
      </c>
      <c r="C675" s="35" t="s">
        <v>170</v>
      </c>
      <c r="D675" s="35" t="s">
        <v>1991</v>
      </c>
      <c r="E675" s="31" t="s">
        <v>1992</v>
      </c>
      <c r="F675" s="31"/>
      <c r="G675" s="31" t="s">
        <v>1826</v>
      </c>
      <c r="H675" s="32"/>
      <c r="I675" s="32"/>
      <c r="J675" s="24"/>
      <c r="M675" s="24"/>
      <c r="N675" s="24" t="s">
        <v>2304</v>
      </c>
      <c r="O675" s="24" t="str">
        <f>IF(LEN(N675)&gt;1,IFERROR(VLOOKUP(N675,'Sig WI list'!C:N,12,FALSE),""),"")</f>
        <v>No</v>
      </c>
      <c r="P675" s="24"/>
    </row>
    <row r="676" spans="1:16" ht="21">
      <c r="A676" s="36" t="s">
        <v>1294</v>
      </c>
      <c r="B676" s="32" t="s">
        <v>1295</v>
      </c>
      <c r="C676" s="48"/>
      <c r="D676" s="32"/>
      <c r="E676" s="32"/>
      <c r="F676" s="32"/>
      <c r="G676" s="32"/>
      <c r="H676" s="32"/>
      <c r="I676" s="32"/>
      <c r="J676" s="24"/>
      <c r="M676" s="24"/>
      <c r="N676" s="24" t="s">
        <v>2322</v>
      </c>
      <c r="O676" s="24" t="str">
        <f>IF(LEN(N676)&gt;1,IFERROR(VLOOKUP(N676,'Sig WI list'!C:N,12,FALSE),""),"")</f>
        <v/>
      </c>
      <c r="P676" s="24"/>
    </row>
    <row r="677" spans="1:16" ht="21">
      <c r="A677" s="36" t="s">
        <v>1296</v>
      </c>
      <c r="B677" s="32" t="s">
        <v>1297</v>
      </c>
      <c r="C677" s="48"/>
      <c r="D677" s="32"/>
      <c r="E677" s="32"/>
      <c r="F677" s="32"/>
      <c r="G677" s="32"/>
      <c r="H677" s="32"/>
      <c r="I677" s="32"/>
      <c r="J677" s="24"/>
      <c r="M677" s="24"/>
      <c r="N677" s="24" t="s">
        <v>2322</v>
      </c>
      <c r="O677" s="24" t="str">
        <f>IF(LEN(N677)&gt;1,IFERROR(VLOOKUP(N677,'Sig WI list'!C:N,12,FALSE),""),"")</f>
        <v/>
      </c>
      <c r="P677" s="24"/>
    </row>
    <row r="678" spans="1:16" ht="34.5" customHeight="1">
      <c r="A678" s="34" t="s">
        <v>1298</v>
      </c>
      <c r="B678" s="31" t="s">
        <v>1299</v>
      </c>
      <c r="C678" s="35" t="s">
        <v>11</v>
      </c>
      <c r="D678" s="35" t="s">
        <v>1284</v>
      </c>
      <c r="E678" s="31" t="s">
        <v>1300</v>
      </c>
      <c r="F678" s="31"/>
      <c r="G678" s="31" t="s">
        <v>1830</v>
      </c>
      <c r="H678" s="32"/>
      <c r="I678" s="32"/>
      <c r="J678" s="24"/>
      <c r="M678" s="24"/>
      <c r="N678" s="24" t="s">
        <v>2323</v>
      </c>
      <c r="O678" s="24" t="str">
        <f>IF(LEN(N678)&gt;1,IFERROR(VLOOKUP(N678,'Sig WI list'!C:N,12,FALSE),""),"")</f>
        <v>Per test case</v>
      </c>
      <c r="P678" s="24"/>
    </row>
    <row r="679" spans="1:16" ht="34.5" customHeight="1">
      <c r="A679" s="34" t="s">
        <v>1301</v>
      </c>
      <c r="B679" s="31" t="s">
        <v>1302</v>
      </c>
      <c r="C679" s="35" t="s">
        <v>11</v>
      </c>
      <c r="D679" s="35" t="s">
        <v>1288</v>
      </c>
      <c r="E679" s="31" t="s">
        <v>1303</v>
      </c>
      <c r="F679" s="31"/>
      <c r="G679" s="31" t="s">
        <v>1830</v>
      </c>
      <c r="H679" s="32"/>
      <c r="I679" s="32"/>
      <c r="J679" s="24"/>
      <c r="M679" s="24"/>
      <c r="N679" s="24" t="s">
        <v>2323</v>
      </c>
      <c r="O679" s="24" t="str">
        <f>IF(LEN(N679)&gt;1,IFERROR(VLOOKUP(N679,'Sig WI list'!C:N,12,FALSE),""),"")</f>
        <v>Per test case</v>
      </c>
      <c r="P679" s="24"/>
    </row>
    <row r="680" spans="1:16" ht="23.25" customHeight="1">
      <c r="A680" s="34" t="s">
        <v>1304</v>
      </c>
      <c r="B680" s="31" t="s">
        <v>1305</v>
      </c>
      <c r="C680" s="35" t="s">
        <v>11</v>
      </c>
      <c r="D680" s="35" t="s">
        <v>1292</v>
      </c>
      <c r="E680" s="31" t="s">
        <v>1306</v>
      </c>
      <c r="F680" s="31"/>
      <c r="G680" s="31" t="s">
        <v>1830</v>
      </c>
      <c r="H680" s="32"/>
      <c r="I680" s="32"/>
      <c r="J680" s="24"/>
      <c r="M680" s="24"/>
      <c r="N680" s="24" t="s">
        <v>2323</v>
      </c>
      <c r="O680" s="24" t="str">
        <f>IF(LEN(N680)&gt;1,IFERROR(VLOOKUP(N680,'Sig WI list'!C:N,12,FALSE),""),"")</f>
        <v>Per test case</v>
      </c>
      <c r="P680" s="24"/>
    </row>
    <row r="681" spans="1:16" ht="21">
      <c r="A681" s="36" t="s">
        <v>1307</v>
      </c>
      <c r="B681" s="32" t="s">
        <v>1308</v>
      </c>
      <c r="C681" s="48"/>
      <c r="D681" s="32"/>
      <c r="E681" s="32"/>
      <c r="F681" s="32"/>
      <c r="G681" s="32"/>
      <c r="H681" s="32"/>
      <c r="I681" s="32"/>
      <c r="J681" s="24"/>
      <c r="M681" s="24"/>
      <c r="N681" s="24" t="s">
        <v>2322</v>
      </c>
      <c r="O681" s="24" t="str">
        <f>IF(LEN(N681)&gt;1,IFERROR(VLOOKUP(N681,'Sig WI list'!C:N,12,FALSE),""),"")</f>
        <v/>
      </c>
      <c r="P681" s="24"/>
    </row>
    <row r="682" spans="1:16" ht="21">
      <c r="A682" s="36" t="s">
        <v>1309</v>
      </c>
      <c r="B682" s="32" t="s">
        <v>1310</v>
      </c>
      <c r="C682" s="48"/>
      <c r="D682" s="32"/>
      <c r="E682" s="32"/>
      <c r="F682" s="32"/>
      <c r="G682" s="32"/>
      <c r="H682" s="32"/>
      <c r="I682" s="32"/>
      <c r="J682" s="24"/>
      <c r="M682" s="24"/>
      <c r="N682" s="24" t="s">
        <v>2322</v>
      </c>
      <c r="O682" s="24" t="str">
        <f>IF(LEN(N682)&gt;1,IFERROR(VLOOKUP(N682,'Sig WI list'!C:N,12,FALSE),""),"")</f>
        <v/>
      </c>
      <c r="P682" s="24"/>
    </row>
    <row r="683" spans="1:16" ht="45.75" customHeight="1">
      <c r="A683" s="34" t="s">
        <v>1311</v>
      </c>
      <c r="B683" s="31" t="s">
        <v>1312</v>
      </c>
      <c r="C683" s="35" t="s">
        <v>11</v>
      </c>
      <c r="D683" s="35" t="s">
        <v>1313</v>
      </c>
      <c r="E683" s="31" t="s">
        <v>1314</v>
      </c>
      <c r="F683" s="31"/>
      <c r="G683" s="31" t="s">
        <v>1830</v>
      </c>
      <c r="H683" s="32"/>
      <c r="I683" s="32"/>
      <c r="J683" s="24"/>
      <c r="M683" s="24"/>
      <c r="N683" s="24" t="s">
        <v>2323</v>
      </c>
      <c r="O683" s="24" t="str">
        <f>IF(LEN(N683)&gt;1,IFERROR(VLOOKUP(N683,'Sig WI list'!C:N,12,FALSE),""),"")</f>
        <v>Per test case</v>
      </c>
      <c r="P683" s="24"/>
    </row>
    <row r="684" spans="1:16" ht="45.75" customHeight="1">
      <c r="A684" s="34" t="s">
        <v>1315</v>
      </c>
      <c r="B684" s="31" t="s">
        <v>1316</v>
      </c>
      <c r="C684" s="35" t="s">
        <v>11</v>
      </c>
      <c r="D684" s="35" t="s">
        <v>1317</v>
      </c>
      <c r="E684" s="31" t="s">
        <v>1318</v>
      </c>
      <c r="F684" s="31"/>
      <c r="G684" s="31" t="s">
        <v>1830</v>
      </c>
      <c r="H684" s="32"/>
      <c r="I684" s="32"/>
      <c r="J684" s="24"/>
      <c r="M684" s="24"/>
      <c r="N684" s="24" t="s">
        <v>2323</v>
      </c>
      <c r="O684" s="24" t="str">
        <f>IF(LEN(N684)&gt;1,IFERROR(VLOOKUP(N684,'Sig WI list'!C:N,12,FALSE),""),"")</f>
        <v>Per test case</v>
      </c>
      <c r="P684" s="24"/>
    </row>
    <row r="685" spans="1:16" ht="45.75" customHeight="1">
      <c r="A685" s="34" t="s">
        <v>1319</v>
      </c>
      <c r="B685" s="31" t="s">
        <v>1320</v>
      </c>
      <c r="C685" s="35" t="s">
        <v>11</v>
      </c>
      <c r="D685" s="35" t="s">
        <v>1321</v>
      </c>
      <c r="E685" s="31" t="s">
        <v>1322</v>
      </c>
      <c r="F685" s="31"/>
      <c r="G685" s="31" t="s">
        <v>1830</v>
      </c>
      <c r="H685" s="32"/>
      <c r="I685" s="32"/>
      <c r="J685" s="24"/>
      <c r="M685" s="24"/>
      <c r="N685" s="24" t="s">
        <v>2323</v>
      </c>
      <c r="O685" s="24" t="str">
        <f>IF(LEN(N685)&gt;1,IFERROR(VLOOKUP(N685,'Sig WI list'!C:N,12,FALSE),""),"")</f>
        <v>Per test case</v>
      </c>
      <c r="P685" s="24"/>
    </row>
    <row r="686" spans="1:16">
      <c r="A686" s="36" t="s">
        <v>1323</v>
      </c>
      <c r="B686" s="32" t="s">
        <v>1324</v>
      </c>
      <c r="C686" s="48"/>
      <c r="D686" s="32"/>
      <c r="E686" s="32"/>
      <c r="F686" s="32"/>
      <c r="G686" s="32"/>
      <c r="H686" s="32"/>
      <c r="I686" s="32"/>
      <c r="J686" s="24"/>
      <c r="M686" s="24"/>
      <c r="N686" s="24" t="s">
        <v>2322</v>
      </c>
      <c r="O686" s="24" t="str">
        <f>IF(LEN(N686)&gt;1,IFERROR(VLOOKUP(N686,'Sig WI list'!C:N,12,FALSE),""),"")</f>
        <v/>
      </c>
      <c r="P686" s="24"/>
    </row>
    <row r="687" spans="1:16">
      <c r="A687" s="36" t="s">
        <v>1325</v>
      </c>
      <c r="B687" s="32" t="s">
        <v>1326</v>
      </c>
      <c r="C687" s="48"/>
      <c r="D687" s="32"/>
      <c r="E687" s="32"/>
      <c r="F687" s="32"/>
      <c r="G687" s="32"/>
      <c r="H687" s="32"/>
      <c r="I687" s="32"/>
      <c r="J687" s="24"/>
      <c r="M687" s="24"/>
      <c r="N687" s="24" t="s">
        <v>2322</v>
      </c>
      <c r="O687" s="24" t="str">
        <f>IF(LEN(N687)&gt;1,IFERROR(VLOOKUP(N687,'Sig WI list'!C:N,12,FALSE),""),"")</f>
        <v/>
      </c>
      <c r="P687" s="24"/>
    </row>
    <row r="688" spans="1:16" ht="15.75" customHeight="1">
      <c r="A688" s="34" t="s">
        <v>1327</v>
      </c>
      <c r="B688" s="31" t="s">
        <v>1328</v>
      </c>
      <c r="C688" s="35" t="s">
        <v>11</v>
      </c>
      <c r="D688" s="35" t="s">
        <v>523</v>
      </c>
      <c r="E688" s="31" t="s">
        <v>524</v>
      </c>
      <c r="F688" s="31"/>
      <c r="G688" s="31" t="s">
        <v>1830</v>
      </c>
      <c r="H688" s="32"/>
      <c r="I688" s="32"/>
      <c r="J688" s="24"/>
      <c r="M688" s="24"/>
      <c r="N688" s="24" t="s">
        <v>2323</v>
      </c>
      <c r="O688" s="24" t="str">
        <f>IF(LEN(N688)&gt;1,IFERROR(VLOOKUP(N688,'Sig WI list'!C:N,12,FALSE),""),"")</f>
        <v>Per test case</v>
      </c>
      <c r="P688" s="24"/>
    </row>
    <row r="689" spans="1:16" ht="15.75" customHeight="1">
      <c r="A689" s="34" t="s">
        <v>1329</v>
      </c>
      <c r="B689" s="31" t="s">
        <v>1330</v>
      </c>
      <c r="C689" s="35" t="s">
        <v>11</v>
      </c>
      <c r="D689" s="35" t="s">
        <v>402</v>
      </c>
      <c r="E689" s="31" t="s">
        <v>403</v>
      </c>
      <c r="F689" s="31"/>
      <c r="G689" s="31" t="s">
        <v>1830</v>
      </c>
      <c r="H689" s="32"/>
      <c r="I689" s="32"/>
      <c r="J689" s="24"/>
      <c r="M689" s="24"/>
      <c r="N689" s="24" t="s">
        <v>2323</v>
      </c>
      <c r="O689" s="24" t="str">
        <f>IF(LEN(N689)&gt;1,IFERROR(VLOOKUP(N689,'Sig WI list'!C:N,12,FALSE),""),"")</f>
        <v>Per test case</v>
      </c>
      <c r="P689" s="24"/>
    </row>
    <row r="690" spans="1:16">
      <c r="A690" s="36" t="s">
        <v>1331</v>
      </c>
      <c r="B690" s="32" t="s">
        <v>1332</v>
      </c>
      <c r="C690" s="48"/>
      <c r="D690" s="32"/>
      <c r="E690" s="32"/>
      <c r="F690" s="32"/>
      <c r="G690" s="32"/>
      <c r="H690" s="32"/>
      <c r="I690" s="32"/>
      <c r="J690" s="24"/>
      <c r="M690" s="24"/>
      <c r="N690" s="24" t="s">
        <v>2322</v>
      </c>
      <c r="O690" s="24" t="str">
        <f>IF(LEN(N690)&gt;1,IFERROR(VLOOKUP(N690,'Sig WI list'!C:N,12,FALSE),""),"")</f>
        <v/>
      </c>
      <c r="P690" s="24"/>
    </row>
    <row r="691" spans="1:16" ht="15.75" customHeight="1">
      <c r="A691" s="34" t="s">
        <v>1333</v>
      </c>
      <c r="B691" s="31" t="s">
        <v>1334</v>
      </c>
      <c r="C691" s="35" t="s">
        <v>11</v>
      </c>
      <c r="D691" s="35" t="s">
        <v>523</v>
      </c>
      <c r="E691" s="31" t="s">
        <v>524</v>
      </c>
      <c r="F691" s="31"/>
      <c r="G691" s="31" t="s">
        <v>1830</v>
      </c>
      <c r="H691" s="32"/>
      <c r="I691" s="32"/>
      <c r="J691" s="24"/>
      <c r="M691" s="24"/>
      <c r="N691" s="24" t="s">
        <v>2323</v>
      </c>
      <c r="O691" s="24" t="str">
        <f>IF(LEN(N691)&gt;1,IFERROR(VLOOKUP(N691,'Sig WI list'!C:N,12,FALSE),""),"")</f>
        <v>Per test case</v>
      </c>
      <c r="P691" s="24"/>
    </row>
    <row r="692" spans="1:16" ht="15.75" customHeight="1">
      <c r="A692" s="34" t="s">
        <v>1335</v>
      </c>
      <c r="B692" s="31" t="s">
        <v>1336</v>
      </c>
      <c r="C692" s="35" t="s">
        <v>11</v>
      </c>
      <c r="D692" s="35" t="s">
        <v>402</v>
      </c>
      <c r="E692" s="31" t="s">
        <v>403</v>
      </c>
      <c r="F692" s="31"/>
      <c r="G692" s="31" t="s">
        <v>1830</v>
      </c>
      <c r="H692" s="32"/>
      <c r="I692" s="32"/>
      <c r="J692" s="24"/>
      <c r="M692" s="24"/>
      <c r="N692" s="24" t="s">
        <v>2323</v>
      </c>
      <c r="O692" s="24" t="str">
        <f>IF(LEN(N692)&gt;1,IFERROR(VLOOKUP(N692,'Sig WI list'!C:N,12,FALSE),""),"")</f>
        <v>Per test case</v>
      </c>
      <c r="P692" s="24"/>
    </row>
    <row r="693" spans="1:16">
      <c r="A693" s="36" t="s">
        <v>1337</v>
      </c>
      <c r="B693" s="32" t="s">
        <v>1338</v>
      </c>
      <c r="C693" s="48"/>
      <c r="D693" s="32"/>
      <c r="E693" s="32"/>
      <c r="F693" s="32"/>
      <c r="G693" s="32"/>
      <c r="H693" s="32"/>
      <c r="I693" s="32"/>
      <c r="J693" s="24"/>
      <c r="M693" s="24"/>
      <c r="N693" s="24" t="s">
        <v>2322</v>
      </c>
      <c r="O693" s="24" t="str">
        <f>IF(LEN(N693)&gt;1,IFERROR(VLOOKUP(N693,'Sig WI list'!C:N,12,FALSE),""),"")</f>
        <v/>
      </c>
      <c r="P693" s="24"/>
    </row>
    <row r="694" spans="1:16" ht="15.75" customHeight="1">
      <c r="A694" s="34" t="s">
        <v>1339</v>
      </c>
      <c r="B694" s="31" t="s">
        <v>1340</v>
      </c>
      <c r="C694" s="35" t="s">
        <v>11</v>
      </c>
      <c r="D694" s="35" t="s">
        <v>523</v>
      </c>
      <c r="E694" s="31" t="s">
        <v>524</v>
      </c>
      <c r="F694" s="31"/>
      <c r="G694" s="31" t="s">
        <v>1830</v>
      </c>
      <c r="H694" s="32"/>
      <c r="I694" s="32"/>
      <c r="J694" s="24"/>
      <c r="M694" s="24"/>
      <c r="N694" s="24" t="s">
        <v>2323</v>
      </c>
      <c r="O694" s="24" t="str">
        <f>IF(LEN(N694)&gt;1,IFERROR(VLOOKUP(N694,'Sig WI list'!C:N,12,FALSE),""),"")</f>
        <v>Per test case</v>
      </c>
      <c r="P694" s="24"/>
    </row>
    <row r="695" spans="1:16" ht="15.75" customHeight="1">
      <c r="A695" s="34" t="s">
        <v>1341</v>
      </c>
      <c r="B695" s="31" t="s">
        <v>1342</v>
      </c>
      <c r="C695" s="35" t="s">
        <v>11</v>
      </c>
      <c r="D695" s="35" t="s">
        <v>402</v>
      </c>
      <c r="E695" s="31" t="s">
        <v>403</v>
      </c>
      <c r="F695" s="31"/>
      <c r="G695" s="31" t="s">
        <v>1830</v>
      </c>
      <c r="H695" s="32"/>
      <c r="I695" s="32"/>
      <c r="J695" s="24"/>
      <c r="M695" s="24"/>
      <c r="N695" s="24" t="s">
        <v>2323</v>
      </c>
      <c r="O695" s="24" t="str">
        <f>IF(LEN(N695)&gt;1,IFERROR(VLOOKUP(N695,'Sig WI list'!C:N,12,FALSE),""),"")</f>
        <v>Per test case</v>
      </c>
      <c r="P695" s="24"/>
    </row>
    <row r="696" spans="1:16" ht="15.75" customHeight="1">
      <c r="A696" s="34" t="s">
        <v>1809</v>
      </c>
      <c r="B696" s="34" t="s">
        <v>1810</v>
      </c>
      <c r="C696" s="35" t="s">
        <v>11</v>
      </c>
      <c r="D696" s="35" t="s">
        <v>1076</v>
      </c>
      <c r="E696" s="34" t="s">
        <v>1077</v>
      </c>
      <c r="F696" s="34"/>
      <c r="G696" s="31" t="s">
        <v>1830</v>
      </c>
      <c r="H696" s="32"/>
      <c r="I696" s="32"/>
      <c r="J696" s="24"/>
      <c r="M696" s="24"/>
      <c r="N696" s="24" t="s">
        <v>2323</v>
      </c>
      <c r="O696" s="24" t="str">
        <f>IF(LEN(N696)&gt;1,IFERROR(VLOOKUP(N696,'Sig WI list'!C:N,12,FALSE),""),"")</f>
        <v>Per test case</v>
      </c>
      <c r="P696" s="24"/>
    </row>
    <row r="697" spans="1:16">
      <c r="A697" s="36" t="s">
        <v>1343</v>
      </c>
      <c r="B697" s="32" t="s">
        <v>1344</v>
      </c>
      <c r="C697" s="48"/>
      <c r="D697" s="32"/>
      <c r="E697" s="32"/>
      <c r="F697" s="32"/>
      <c r="G697" s="32"/>
      <c r="H697" s="32"/>
      <c r="I697" s="32"/>
      <c r="J697" s="24"/>
      <c r="M697" s="24"/>
      <c r="N697" s="24" t="s">
        <v>2322</v>
      </c>
      <c r="O697" s="24" t="str">
        <f>IF(LEN(N697)&gt;1,IFERROR(VLOOKUP(N697,'Sig WI list'!C:N,12,FALSE),""),"")</f>
        <v/>
      </c>
      <c r="P697" s="24"/>
    </row>
    <row r="698" spans="1:16" ht="15.75" customHeight="1">
      <c r="A698" s="34" t="s">
        <v>1345</v>
      </c>
      <c r="B698" s="31" t="s">
        <v>1346</v>
      </c>
      <c r="C698" s="35" t="s">
        <v>11</v>
      </c>
      <c r="D698" s="35" t="s">
        <v>523</v>
      </c>
      <c r="E698" s="31" t="s">
        <v>524</v>
      </c>
      <c r="F698" s="31"/>
      <c r="G698" s="31" t="s">
        <v>1830</v>
      </c>
      <c r="H698" s="32"/>
      <c r="I698" s="32"/>
      <c r="J698" s="24"/>
      <c r="M698" s="24"/>
      <c r="N698" s="24" t="s">
        <v>2323</v>
      </c>
      <c r="O698" s="24" t="str">
        <f>IF(LEN(N698)&gt;1,IFERROR(VLOOKUP(N698,'Sig WI list'!C:N,12,FALSE),""),"")</f>
        <v>Per test case</v>
      </c>
      <c r="P698" s="24"/>
    </row>
    <row r="699" spans="1:16" ht="15.75" customHeight="1">
      <c r="A699" s="34" t="s">
        <v>1347</v>
      </c>
      <c r="B699" s="31" t="s">
        <v>1348</v>
      </c>
      <c r="C699" s="35" t="s">
        <v>11</v>
      </c>
      <c r="D699" s="35" t="s">
        <v>402</v>
      </c>
      <c r="E699" s="31" t="s">
        <v>403</v>
      </c>
      <c r="F699" s="31"/>
      <c r="G699" s="31" t="s">
        <v>1830</v>
      </c>
      <c r="H699" s="32"/>
      <c r="I699" s="32"/>
      <c r="J699" s="24"/>
      <c r="M699" s="24"/>
      <c r="N699" s="24" t="s">
        <v>2323</v>
      </c>
      <c r="O699" s="24" t="str">
        <f>IF(LEN(N699)&gt;1,IFERROR(VLOOKUP(N699,'Sig WI list'!C:N,12,FALSE),""),"")</f>
        <v>Per test case</v>
      </c>
      <c r="P699" s="24"/>
    </row>
    <row r="700" spans="1:16" ht="21">
      <c r="A700" s="36" t="s">
        <v>1349</v>
      </c>
      <c r="B700" s="32" t="s">
        <v>1350</v>
      </c>
      <c r="C700" s="48"/>
      <c r="D700" s="32"/>
      <c r="E700" s="32"/>
      <c r="F700" s="32"/>
      <c r="G700" s="32"/>
      <c r="H700" s="32"/>
      <c r="I700" s="32"/>
      <c r="J700" s="24"/>
      <c r="M700" s="24"/>
      <c r="N700" s="24" t="s">
        <v>2322</v>
      </c>
      <c r="O700" s="24" t="str">
        <f>IF(LEN(N700)&gt;1,IFERROR(VLOOKUP(N700,'Sig WI list'!C:N,12,FALSE),""),"")</f>
        <v/>
      </c>
      <c r="P700" s="24"/>
    </row>
    <row r="701" spans="1:16" ht="21">
      <c r="A701" s="36" t="s">
        <v>1351</v>
      </c>
      <c r="B701" s="32" t="s">
        <v>1352</v>
      </c>
      <c r="C701" s="48"/>
      <c r="D701" s="32"/>
      <c r="E701" s="32"/>
      <c r="F701" s="32"/>
      <c r="G701" s="32"/>
      <c r="H701" s="32"/>
      <c r="I701" s="32"/>
      <c r="J701" s="24"/>
      <c r="M701" s="24"/>
      <c r="N701" s="24" t="s">
        <v>2322</v>
      </c>
      <c r="O701" s="24" t="str">
        <f>IF(LEN(N701)&gt;1,IFERROR(VLOOKUP(N701,'Sig WI list'!C:N,12,FALSE),""),"")</f>
        <v/>
      </c>
      <c r="P701" s="24"/>
    </row>
    <row r="702" spans="1:16">
      <c r="A702" s="36" t="s">
        <v>2712</v>
      </c>
      <c r="B702" s="32" t="s">
        <v>2683</v>
      </c>
      <c r="C702" s="48"/>
      <c r="D702" s="126"/>
      <c r="E702" s="126"/>
      <c r="F702" s="32"/>
      <c r="G702" s="32"/>
      <c r="H702" s="32"/>
      <c r="I702" s="32"/>
      <c r="J702" s="24"/>
      <c r="M702" s="24"/>
      <c r="N702" s="24"/>
      <c r="O702" s="24"/>
      <c r="P702" s="24"/>
    </row>
    <row r="703" spans="1:16" ht="30">
      <c r="A703" s="34" t="s">
        <v>2713</v>
      </c>
      <c r="B703" s="33" t="s">
        <v>2831</v>
      </c>
      <c r="C703" s="39" t="s">
        <v>170</v>
      </c>
      <c r="D703" s="85" t="s">
        <v>2937</v>
      </c>
      <c r="E703" s="86" t="s">
        <v>2938</v>
      </c>
      <c r="F703" s="105"/>
      <c r="G703" s="31" t="s">
        <v>897</v>
      </c>
      <c r="H703" s="32"/>
      <c r="I703" s="32"/>
      <c r="J703" s="24"/>
      <c r="M703" s="24"/>
      <c r="N703" s="24" t="s">
        <v>2258</v>
      </c>
      <c r="O703" s="24"/>
      <c r="P703" s="24"/>
    </row>
    <row r="704" spans="1:16">
      <c r="A704" s="36" t="s">
        <v>1353</v>
      </c>
      <c r="B704" s="32" t="s">
        <v>1354</v>
      </c>
      <c r="C704" s="48"/>
      <c r="D704" s="50"/>
      <c r="E704" s="50"/>
      <c r="F704" s="32"/>
      <c r="G704" s="32"/>
      <c r="H704" s="32"/>
      <c r="I704" s="32"/>
      <c r="J704" s="24"/>
      <c r="M704" s="24"/>
      <c r="N704" s="24" t="s">
        <v>2322</v>
      </c>
      <c r="O704" s="24" t="str">
        <f>IF(LEN(N704)&gt;1,IFERROR(VLOOKUP(N704,'Sig WI list'!C:N,12,FALSE),""),"")</f>
        <v/>
      </c>
      <c r="P704" s="24"/>
    </row>
    <row r="705" spans="1:16">
      <c r="A705" s="36" t="s">
        <v>1355</v>
      </c>
      <c r="B705" s="32" t="s">
        <v>1356</v>
      </c>
      <c r="C705" s="48"/>
      <c r="D705" s="32"/>
      <c r="E705" s="32"/>
      <c r="F705" s="32"/>
      <c r="G705" s="32"/>
      <c r="H705" s="32"/>
      <c r="I705" s="32"/>
      <c r="J705" s="24"/>
      <c r="M705" s="24"/>
      <c r="N705" s="24" t="s">
        <v>2322</v>
      </c>
      <c r="O705" s="24" t="str">
        <f>IF(LEN(N705)&gt;1,IFERROR(VLOOKUP(N705,'Sig WI list'!C:N,12,FALSE),""),"")</f>
        <v/>
      </c>
      <c r="P705" s="24"/>
    </row>
    <row r="706" spans="1:16">
      <c r="A706" s="36" t="s">
        <v>1357</v>
      </c>
      <c r="B706" s="32" t="s">
        <v>1358</v>
      </c>
      <c r="C706" s="48"/>
      <c r="D706" s="32"/>
      <c r="E706" s="32"/>
      <c r="F706" s="32"/>
      <c r="G706" s="32"/>
      <c r="H706" s="32"/>
      <c r="I706" s="32"/>
      <c r="J706" s="24"/>
      <c r="M706" s="24"/>
      <c r="N706" s="24" t="s">
        <v>2322</v>
      </c>
      <c r="O706" s="24" t="str">
        <f>IF(LEN(N706)&gt;1,IFERROR(VLOOKUP(N706,'Sig WI list'!C:N,12,FALSE),""),"")</f>
        <v/>
      </c>
      <c r="P706" s="24"/>
    </row>
    <row r="707" spans="1:16" ht="57" customHeight="1">
      <c r="A707" s="34" t="s">
        <v>1359</v>
      </c>
      <c r="B707" s="31" t="s">
        <v>1360</v>
      </c>
      <c r="C707" s="35" t="s">
        <v>11</v>
      </c>
      <c r="D707" s="35" t="s">
        <v>1361</v>
      </c>
      <c r="E707" s="31" t="s">
        <v>1362</v>
      </c>
      <c r="F707" s="31"/>
      <c r="G707" s="31" t="s">
        <v>1830</v>
      </c>
      <c r="H707" s="32"/>
      <c r="I707" s="32"/>
      <c r="J707" s="24"/>
      <c r="M707" s="24"/>
      <c r="N707" s="24" t="s">
        <v>2323</v>
      </c>
      <c r="O707" s="24" t="str">
        <f>IF(LEN(N707)&gt;1,IFERROR(VLOOKUP(N707,'Sig WI list'!C:N,12,FALSE),""),"")</f>
        <v>Per test case</v>
      </c>
      <c r="P707" s="24"/>
    </row>
    <row r="708" spans="1:16" ht="45.75" customHeight="1">
      <c r="A708" s="34" t="s">
        <v>1363</v>
      </c>
      <c r="B708" s="31" t="s">
        <v>1364</v>
      </c>
      <c r="C708" s="35" t="s">
        <v>11</v>
      </c>
      <c r="D708" s="35" t="s">
        <v>1365</v>
      </c>
      <c r="E708" s="31" t="s">
        <v>1366</v>
      </c>
      <c r="F708" s="31"/>
      <c r="G708" s="31" t="s">
        <v>1830</v>
      </c>
      <c r="H708" s="32"/>
      <c r="I708" s="32"/>
      <c r="J708" s="24"/>
      <c r="M708" s="24"/>
      <c r="N708" s="24" t="s">
        <v>2323</v>
      </c>
      <c r="O708" s="24" t="str">
        <f>IF(LEN(N708)&gt;1,IFERROR(VLOOKUP(N708,'Sig WI list'!C:N,12,FALSE),""),"")</f>
        <v>Per test case</v>
      </c>
      <c r="P708" s="24"/>
    </row>
    <row r="709" spans="1:16" ht="57" customHeight="1">
      <c r="A709" s="34" t="s">
        <v>1367</v>
      </c>
      <c r="B709" s="31" t="s">
        <v>1368</v>
      </c>
      <c r="C709" s="35" t="s">
        <v>11</v>
      </c>
      <c r="D709" s="35" t="s">
        <v>1369</v>
      </c>
      <c r="E709" s="31" t="s">
        <v>1370</v>
      </c>
      <c r="F709" s="31"/>
      <c r="G709" s="31" t="s">
        <v>1830</v>
      </c>
      <c r="H709" s="32"/>
      <c r="I709" s="32"/>
      <c r="J709" s="24"/>
      <c r="M709" s="24"/>
      <c r="N709" s="24" t="s">
        <v>2323</v>
      </c>
      <c r="O709" s="24" t="str">
        <f>IF(LEN(N709)&gt;1,IFERROR(VLOOKUP(N709,'Sig WI list'!C:N,12,FALSE),""),"")</f>
        <v>Per test case</v>
      </c>
      <c r="P709" s="24"/>
    </row>
    <row r="710" spans="1:16">
      <c r="A710" s="36" t="s">
        <v>1371</v>
      </c>
      <c r="B710" s="32" t="s">
        <v>1372</v>
      </c>
      <c r="C710" s="48"/>
      <c r="D710" s="32"/>
      <c r="E710" s="32"/>
      <c r="F710" s="32"/>
      <c r="G710" s="32"/>
      <c r="H710" s="32"/>
      <c r="I710" s="32"/>
      <c r="J710" s="24"/>
      <c r="M710" s="24"/>
      <c r="N710" s="24" t="s">
        <v>2322</v>
      </c>
      <c r="O710" s="24" t="str">
        <f>IF(LEN(N710)&gt;1,IFERROR(VLOOKUP(N710,'Sig WI list'!C:N,12,FALSE),""),"")</f>
        <v/>
      </c>
      <c r="P710" s="24"/>
    </row>
    <row r="711" spans="1:16" ht="57" customHeight="1">
      <c r="A711" s="34" t="s">
        <v>1373</v>
      </c>
      <c r="B711" s="31" t="s">
        <v>1374</v>
      </c>
      <c r="C711" s="35" t="s">
        <v>11</v>
      </c>
      <c r="D711" s="35" t="s">
        <v>1375</v>
      </c>
      <c r="E711" s="31" t="s">
        <v>1411</v>
      </c>
      <c r="F711" s="31"/>
      <c r="G711" s="31" t="s">
        <v>1830</v>
      </c>
      <c r="H711" s="32"/>
      <c r="I711" s="32"/>
      <c r="J711" s="24"/>
      <c r="M711" s="24"/>
      <c r="N711" s="24" t="s">
        <v>2323</v>
      </c>
      <c r="O711" s="24" t="str">
        <f>IF(LEN(N711)&gt;1,IFERROR(VLOOKUP(N711,'Sig WI list'!C:N,12,FALSE),""),"")</f>
        <v>Per test case</v>
      </c>
      <c r="P711" s="24"/>
    </row>
    <row r="712" spans="1:16" ht="45.75" customHeight="1">
      <c r="A712" s="34" t="s">
        <v>1376</v>
      </c>
      <c r="B712" s="31" t="s">
        <v>1377</v>
      </c>
      <c r="C712" s="35" t="s">
        <v>11</v>
      </c>
      <c r="D712" s="35" t="s">
        <v>1378</v>
      </c>
      <c r="E712" s="31" t="s">
        <v>1379</v>
      </c>
      <c r="F712" s="31"/>
      <c r="G712" s="31" t="s">
        <v>1830</v>
      </c>
      <c r="H712" s="32"/>
      <c r="I712" s="32"/>
      <c r="J712" s="24"/>
      <c r="M712" s="24"/>
      <c r="N712" s="24" t="s">
        <v>2323</v>
      </c>
      <c r="O712" s="24" t="str">
        <f>IF(LEN(N712)&gt;1,IFERROR(VLOOKUP(N712,'Sig WI list'!C:N,12,FALSE),""),"")</f>
        <v>Per test case</v>
      </c>
      <c r="P712" s="24"/>
    </row>
    <row r="713" spans="1:16" ht="57" customHeight="1">
      <c r="A713" s="34" t="s">
        <v>1380</v>
      </c>
      <c r="B713" s="31" t="s">
        <v>1381</v>
      </c>
      <c r="C713" s="35" t="s">
        <v>11</v>
      </c>
      <c r="D713" s="35" t="s">
        <v>1382</v>
      </c>
      <c r="E713" s="31" t="s">
        <v>1383</v>
      </c>
      <c r="F713" s="31"/>
      <c r="G713" s="31" t="s">
        <v>1830</v>
      </c>
      <c r="H713" s="32"/>
      <c r="I713" s="32"/>
      <c r="J713" s="24"/>
      <c r="M713" s="24"/>
      <c r="N713" s="24" t="s">
        <v>2323</v>
      </c>
      <c r="O713" s="24" t="str">
        <f>IF(LEN(N713)&gt;1,IFERROR(VLOOKUP(N713,'Sig WI list'!C:N,12,FALSE),""),"")</f>
        <v>Per test case</v>
      </c>
      <c r="P713" s="24"/>
    </row>
    <row r="714" spans="1:16">
      <c r="A714" s="36" t="s">
        <v>1384</v>
      </c>
      <c r="B714" s="32" t="s">
        <v>871</v>
      </c>
      <c r="C714" s="48"/>
      <c r="D714" s="32"/>
      <c r="E714" s="32"/>
      <c r="F714" s="32"/>
      <c r="G714" s="32"/>
      <c r="H714" s="32"/>
      <c r="I714" s="32"/>
      <c r="J714" s="24"/>
      <c r="M714" s="24"/>
      <c r="N714" s="24" t="s">
        <v>2322</v>
      </c>
      <c r="O714" s="24" t="str">
        <f>IF(LEN(N714)&gt;1,IFERROR(VLOOKUP(N714,'Sig WI list'!C:N,12,FALSE),""),"")</f>
        <v/>
      </c>
      <c r="P714" s="24"/>
    </row>
    <row r="715" spans="1:16" ht="23.25" customHeight="1">
      <c r="A715" s="34" t="s">
        <v>1385</v>
      </c>
      <c r="B715" s="31" t="s">
        <v>1386</v>
      </c>
      <c r="C715" s="35" t="s">
        <v>11</v>
      </c>
      <c r="D715" s="35" t="s">
        <v>523</v>
      </c>
      <c r="E715" s="31" t="s">
        <v>524</v>
      </c>
      <c r="F715" s="31"/>
      <c r="G715" s="31" t="s">
        <v>1830</v>
      </c>
      <c r="H715" s="32"/>
      <c r="I715" s="32"/>
      <c r="J715" s="24"/>
      <c r="M715" s="24"/>
      <c r="N715" s="24" t="s">
        <v>2323</v>
      </c>
      <c r="O715" s="24" t="str">
        <f>IF(LEN(N715)&gt;1,IFERROR(VLOOKUP(N715,'Sig WI list'!C:N,12,FALSE),""),"")</f>
        <v>Per test case</v>
      </c>
      <c r="P715" s="24"/>
    </row>
    <row r="716" spans="1:16" ht="15.75" customHeight="1">
      <c r="A716" s="34" t="s">
        <v>1387</v>
      </c>
      <c r="B716" s="31" t="s">
        <v>1388</v>
      </c>
      <c r="C716" s="35" t="s">
        <v>11</v>
      </c>
      <c r="D716" s="35" t="s">
        <v>402</v>
      </c>
      <c r="E716" s="31" t="s">
        <v>403</v>
      </c>
      <c r="F716" s="31"/>
      <c r="G716" s="31" t="s">
        <v>1826</v>
      </c>
      <c r="H716" s="32"/>
      <c r="I716" s="32"/>
      <c r="J716" s="24"/>
      <c r="M716" s="24"/>
      <c r="N716" s="24" t="s">
        <v>2323</v>
      </c>
      <c r="O716" s="24" t="str">
        <f>IF(LEN(N716)&gt;1,IFERROR(VLOOKUP(N716,'Sig WI list'!C:N,12,FALSE),""),"")</f>
        <v>Per test case</v>
      </c>
      <c r="P716" s="24"/>
    </row>
    <row r="717" spans="1:16" ht="15.75" customHeight="1">
      <c r="A717" s="34" t="s">
        <v>2433</v>
      </c>
      <c r="B717" s="31" t="s">
        <v>2434</v>
      </c>
      <c r="C717" s="53" t="s">
        <v>170</v>
      </c>
      <c r="D717" s="53" t="s">
        <v>2435</v>
      </c>
      <c r="E717" s="31" t="s">
        <v>2436</v>
      </c>
      <c r="F717" s="31"/>
      <c r="G717" s="31" t="s">
        <v>1830</v>
      </c>
      <c r="H717" s="32"/>
      <c r="I717" s="32"/>
      <c r="J717" s="24"/>
      <c r="M717" s="24"/>
      <c r="N717" s="24" t="s">
        <v>2323</v>
      </c>
      <c r="O717" s="24" t="str">
        <f>IF(LEN(N717)&gt;1,IFERROR(VLOOKUP(N717,'Sig WI list'!C:N,12,FALSE),""),"")</f>
        <v>Per test case</v>
      </c>
      <c r="P717" s="24"/>
    </row>
    <row r="718" spans="1:16">
      <c r="A718" s="36" t="s">
        <v>1389</v>
      </c>
      <c r="B718" s="32" t="s">
        <v>1390</v>
      </c>
      <c r="C718" s="48"/>
      <c r="D718" s="32"/>
      <c r="E718" s="32"/>
      <c r="F718" s="32"/>
      <c r="G718" s="32"/>
      <c r="H718" s="32"/>
      <c r="I718" s="32"/>
      <c r="J718" s="24"/>
      <c r="M718" s="24"/>
      <c r="N718" s="24" t="s">
        <v>2322</v>
      </c>
      <c r="O718" s="24" t="str">
        <f>IF(LEN(N718)&gt;1,IFERROR(VLOOKUP(N718,'Sig WI list'!C:N,12,FALSE),""),"")</f>
        <v/>
      </c>
      <c r="P718" s="24"/>
    </row>
    <row r="719" spans="1:16" ht="20">
      <c r="A719" s="34" t="s">
        <v>1391</v>
      </c>
      <c r="B719" s="31" t="s">
        <v>1392</v>
      </c>
      <c r="C719" s="35" t="s">
        <v>170</v>
      </c>
      <c r="D719" s="35" t="s">
        <v>897</v>
      </c>
      <c r="E719" s="31" t="s">
        <v>907</v>
      </c>
      <c r="F719" s="31"/>
      <c r="G719" s="31" t="s">
        <v>1830</v>
      </c>
      <c r="H719" s="32"/>
      <c r="I719" s="32"/>
      <c r="J719" s="24"/>
      <c r="M719" s="24"/>
      <c r="N719" s="24" t="s">
        <v>2304</v>
      </c>
      <c r="O719" s="24" t="str">
        <f>IF(LEN(N719)&gt;1,IFERROR(VLOOKUP(N719,'Sig WI list'!C:N,12,FALSE),""),"")</f>
        <v>No</v>
      </c>
      <c r="P719" s="24"/>
    </row>
    <row r="720" spans="1:16" ht="20">
      <c r="A720" s="34" t="s">
        <v>1393</v>
      </c>
      <c r="B720" s="31" t="s">
        <v>1394</v>
      </c>
      <c r="C720" s="35" t="s">
        <v>170</v>
      </c>
      <c r="D720" s="35" t="s">
        <v>897</v>
      </c>
      <c r="E720" s="31" t="s">
        <v>907</v>
      </c>
      <c r="F720" s="31"/>
      <c r="G720" s="31" t="s">
        <v>1830</v>
      </c>
      <c r="H720" s="32"/>
      <c r="I720" s="32"/>
      <c r="J720" s="24"/>
      <c r="M720" s="24"/>
      <c r="N720" s="24" t="s">
        <v>2304</v>
      </c>
      <c r="O720" s="24" t="str">
        <f>IF(LEN(N720)&gt;1,IFERROR(VLOOKUP(N720,'Sig WI list'!C:N,12,FALSE),""),"")</f>
        <v>No</v>
      </c>
      <c r="P720" s="24"/>
    </row>
    <row r="721" spans="1:16" ht="20">
      <c r="A721" s="31" t="s">
        <v>1993</v>
      </c>
      <c r="B721" s="31" t="s">
        <v>1994</v>
      </c>
      <c r="C721" s="35" t="s">
        <v>170</v>
      </c>
      <c r="D721" s="35" t="s">
        <v>1995</v>
      </c>
      <c r="E721" s="31" t="s">
        <v>901</v>
      </c>
      <c r="F721" s="31"/>
      <c r="G721" s="31" t="s">
        <v>1826</v>
      </c>
      <c r="H721" s="32"/>
      <c r="I721" s="32"/>
      <c r="J721" s="24"/>
      <c r="M721" s="24"/>
      <c r="N721" s="24" t="s">
        <v>2304</v>
      </c>
      <c r="O721" s="24" t="str">
        <f>IF(LEN(N721)&gt;1,IFERROR(VLOOKUP(N721,'Sig WI list'!C:N,12,FALSE),""),"")</f>
        <v>No</v>
      </c>
      <c r="P721" s="24"/>
    </row>
    <row r="722" spans="1:16" ht="20">
      <c r="A722" s="31" t="s">
        <v>1996</v>
      </c>
      <c r="B722" s="31" t="s">
        <v>1997</v>
      </c>
      <c r="C722" s="35" t="s">
        <v>170</v>
      </c>
      <c r="D722" s="35" t="s">
        <v>1995</v>
      </c>
      <c r="E722" s="31" t="s">
        <v>907</v>
      </c>
      <c r="F722" s="31"/>
      <c r="G722" s="31" t="s">
        <v>1826</v>
      </c>
      <c r="H722" s="32"/>
      <c r="I722" s="32"/>
      <c r="J722" s="24"/>
      <c r="M722" s="24"/>
      <c r="N722" s="24" t="s">
        <v>2304</v>
      </c>
      <c r="O722" s="24" t="str">
        <f>IF(LEN(N722)&gt;1,IFERROR(VLOOKUP(N722,'Sig WI list'!C:N,12,FALSE),""),"")</f>
        <v>No</v>
      </c>
      <c r="P722" s="24"/>
    </row>
    <row r="723" spans="1:16">
      <c r="A723" s="101" t="s">
        <v>2714</v>
      </c>
      <c r="B723" s="32" t="s">
        <v>2715</v>
      </c>
      <c r="C723" s="104"/>
      <c r="D723" s="38"/>
      <c r="E723" s="30"/>
      <c r="F723" s="31"/>
      <c r="G723" s="31"/>
      <c r="H723" s="32"/>
      <c r="I723" s="32"/>
      <c r="J723" s="24"/>
      <c r="M723" s="24"/>
      <c r="N723" s="24"/>
      <c r="O723" s="24"/>
      <c r="P723" s="24"/>
    </row>
    <row r="724" spans="1:16" ht="20">
      <c r="A724" s="102" t="s">
        <v>2716</v>
      </c>
      <c r="B724" s="33" t="s">
        <v>2832</v>
      </c>
      <c r="C724" s="135" t="s">
        <v>1921</v>
      </c>
      <c r="D724" s="85" t="s">
        <v>2939</v>
      </c>
      <c r="E724" s="86" t="s">
        <v>2940</v>
      </c>
      <c r="F724" s="41"/>
      <c r="G724" s="31" t="s">
        <v>897</v>
      </c>
      <c r="H724" s="32"/>
      <c r="I724" s="32"/>
      <c r="J724" s="24"/>
      <c r="M724" s="24"/>
      <c r="N724" s="24" t="s">
        <v>2862</v>
      </c>
      <c r="O724" s="24"/>
      <c r="P724" s="24"/>
    </row>
    <row r="725" spans="1:16">
      <c r="A725" s="103" t="s">
        <v>1414</v>
      </c>
      <c r="B725" s="106" t="s">
        <v>593</v>
      </c>
      <c r="C725" s="116"/>
      <c r="D725" s="50"/>
      <c r="E725" s="50"/>
      <c r="F725" s="32"/>
      <c r="G725" s="32"/>
      <c r="H725" s="32"/>
      <c r="I725" s="32"/>
      <c r="J725" s="24"/>
      <c r="M725" s="24"/>
      <c r="N725" s="24" t="s">
        <v>2322</v>
      </c>
      <c r="O725" s="24" t="str">
        <f>IF(LEN(N725)&gt;1,IFERROR(VLOOKUP(N725,'Sig WI list'!C:N,12,FALSE),""),"")</f>
        <v/>
      </c>
      <c r="P725" s="24"/>
    </row>
    <row r="726" spans="1:16">
      <c r="A726" s="103" t="s">
        <v>1415</v>
      </c>
      <c r="B726" s="106" t="s">
        <v>2574</v>
      </c>
      <c r="C726" s="116"/>
      <c r="D726" s="32"/>
      <c r="E726" s="32"/>
      <c r="F726" s="32"/>
      <c r="G726" s="32"/>
      <c r="H726" s="32"/>
      <c r="I726" s="32"/>
      <c r="J726" s="24"/>
      <c r="M726" s="24"/>
      <c r="N726" s="24" t="s">
        <v>2322</v>
      </c>
      <c r="O726" s="24" t="str">
        <f>IF(LEN(N726)&gt;1,IFERROR(VLOOKUP(N726,'Sig WI list'!C:N,12,FALSE),""),"")</f>
        <v/>
      </c>
      <c r="P726" s="24"/>
    </row>
    <row r="727" spans="1:16">
      <c r="A727" s="36" t="s">
        <v>1395</v>
      </c>
      <c r="B727" s="50" t="s">
        <v>1396</v>
      </c>
      <c r="C727" s="48"/>
      <c r="D727" s="32"/>
      <c r="E727" s="32"/>
      <c r="F727" s="32"/>
      <c r="G727" s="32"/>
      <c r="H727" s="32"/>
      <c r="I727" s="32"/>
      <c r="J727" s="24"/>
      <c r="M727" s="24"/>
      <c r="N727" s="24" t="s">
        <v>2322</v>
      </c>
      <c r="O727" s="24" t="str">
        <f>IF(LEN(N727)&gt;1,IFERROR(VLOOKUP(N727,'Sig WI list'!C:N,12,FALSE),""),"")</f>
        <v/>
      </c>
      <c r="P727" s="24"/>
    </row>
    <row r="728" spans="1:16" ht="23.25" customHeight="1">
      <c r="A728" s="34" t="s">
        <v>1397</v>
      </c>
      <c r="B728" s="31" t="s">
        <v>1398</v>
      </c>
      <c r="C728" s="35" t="s">
        <v>11</v>
      </c>
      <c r="D728" s="35" t="s">
        <v>1399</v>
      </c>
      <c r="E728" s="31" t="s">
        <v>1400</v>
      </c>
      <c r="F728" s="31"/>
      <c r="G728" s="31" t="s">
        <v>1830</v>
      </c>
      <c r="H728" s="32"/>
      <c r="I728" s="32"/>
      <c r="J728" s="24"/>
      <c r="M728" s="24"/>
      <c r="N728" s="24" t="s">
        <v>2323</v>
      </c>
      <c r="O728" s="24" t="str">
        <f>IF(LEN(N728)&gt;1,IFERROR(VLOOKUP(N728,'Sig WI list'!C:N,12,FALSE),""),"")</f>
        <v>Per test case</v>
      </c>
      <c r="P728" s="24"/>
    </row>
    <row r="729" spans="1:16">
      <c r="A729" s="36">
        <v>9</v>
      </c>
      <c r="B729" s="32" t="s">
        <v>1416</v>
      </c>
      <c r="C729" s="48"/>
      <c r="D729" s="48"/>
      <c r="E729" s="48"/>
      <c r="F729" s="48"/>
      <c r="G729" s="32"/>
      <c r="H729" s="32"/>
      <c r="I729" s="32"/>
      <c r="J729" s="24"/>
      <c r="M729" s="24"/>
      <c r="N729" s="24" t="s">
        <v>2322</v>
      </c>
      <c r="O729" s="24" t="str">
        <f>IF(LEN(N729)&gt;1,IFERROR(VLOOKUP(N729,'Sig WI list'!C:N,12,FALSE),""),"")</f>
        <v/>
      </c>
      <c r="P729" s="24"/>
    </row>
    <row r="730" spans="1:16">
      <c r="A730" s="36">
        <v>9.1</v>
      </c>
      <c r="B730" s="32" t="s">
        <v>1417</v>
      </c>
      <c r="C730" s="48"/>
      <c r="D730" s="48"/>
      <c r="E730" s="48"/>
      <c r="F730" s="48"/>
      <c r="G730" s="32"/>
      <c r="H730" s="32"/>
      <c r="I730" s="32"/>
      <c r="J730" s="24"/>
      <c r="M730" s="24"/>
      <c r="N730" s="24" t="s">
        <v>2322</v>
      </c>
      <c r="O730" s="24" t="str">
        <f>IF(LEN(N730)&gt;1,IFERROR(VLOOKUP(N730,'Sig WI list'!C:N,12,FALSE),""),"")</f>
        <v/>
      </c>
      <c r="P730" s="24"/>
    </row>
    <row r="731" spans="1:16">
      <c r="A731" s="36" t="s">
        <v>1418</v>
      </c>
      <c r="B731" s="32" t="s">
        <v>1419</v>
      </c>
      <c r="C731" s="48"/>
      <c r="D731" s="48"/>
      <c r="E731" s="48"/>
      <c r="F731" s="48"/>
      <c r="G731" s="32"/>
      <c r="H731" s="32"/>
      <c r="I731" s="32"/>
      <c r="J731" s="24"/>
      <c r="M731" s="24"/>
      <c r="N731" s="24" t="s">
        <v>2322</v>
      </c>
      <c r="O731" s="24" t="str">
        <f>IF(LEN(N731)&gt;1,IFERROR(VLOOKUP(N731,'Sig WI list'!C:N,12,FALSE),""),"")</f>
        <v/>
      </c>
      <c r="P731" s="24"/>
    </row>
    <row r="732" spans="1:16" ht="23.25" customHeight="1">
      <c r="A732" s="31" t="s">
        <v>1420</v>
      </c>
      <c r="B732" s="31" t="s">
        <v>1421</v>
      </c>
      <c r="C732" s="35" t="s">
        <v>11</v>
      </c>
      <c r="D732" s="35" t="s">
        <v>12</v>
      </c>
      <c r="E732" s="31" t="s">
        <v>13</v>
      </c>
      <c r="F732" s="31"/>
      <c r="G732" s="31" t="s">
        <v>1825</v>
      </c>
      <c r="H732" s="31" t="s">
        <v>1911</v>
      </c>
      <c r="I732" s="31" t="s">
        <v>1827</v>
      </c>
      <c r="J732" s="24"/>
      <c r="K732" s="31" t="s">
        <v>1827</v>
      </c>
      <c r="M732" s="24"/>
      <c r="N732" s="77" t="s">
        <v>2323</v>
      </c>
      <c r="O732" s="24" t="str">
        <f>IF(LEN(N732)&gt;1,IFERROR(VLOOKUP(N732,'Sig WI list'!C:N,12,FALSE),""),"")</f>
        <v>Per test case</v>
      </c>
      <c r="P732" s="24"/>
    </row>
    <row r="733" spans="1:16" ht="23.25" customHeight="1">
      <c r="A733" s="31" t="s">
        <v>1422</v>
      </c>
      <c r="B733" s="31" t="s">
        <v>1423</v>
      </c>
      <c r="C733" s="35" t="s">
        <v>11</v>
      </c>
      <c r="D733" s="35" t="s">
        <v>12</v>
      </c>
      <c r="E733" s="31">
        <v>0</v>
      </c>
      <c r="F733" s="31"/>
      <c r="G733" s="31" t="s">
        <v>1825</v>
      </c>
      <c r="H733" s="31" t="s">
        <v>1911</v>
      </c>
      <c r="I733" s="31" t="s">
        <v>1827</v>
      </c>
      <c r="J733" s="24"/>
      <c r="K733" s="31" t="s">
        <v>1827</v>
      </c>
      <c r="M733" s="24"/>
      <c r="N733" s="77" t="s">
        <v>2323</v>
      </c>
      <c r="O733" s="24" t="str">
        <f>IF(LEN(N733)&gt;1,IFERROR(VLOOKUP(N733,'Sig WI list'!C:N,12,FALSE),""),"")</f>
        <v>Per test case</v>
      </c>
      <c r="P733" s="24"/>
    </row>
    <row r="734" spans="1:16" ht="23.25" customHeight="1">
      <c r="A734" s="31" t="s">
        <v>1424</v>
      </c>
      <c r="B734" s="31" t="s">
        <v>1425</v>
      </c>
      <c r="C734" s="35" t="s">
        <v>11</v>
      </c>
      <c r="D734" s="35" t="s">
        <v>12</v>
      </c>
      <c r="E734" s="31" t="s">
        <v>13</v>
      </c>
      <c r="F734" s="31"/>
      <c r="G734" s="31" t="s">
        <v>1825</v>
      </c>
      <c r="H734" s="31" t="s">
        <v>1911</v>
      </c>
      <c r="I734" s="31" t="s">
        <v>1827</v>
      </c>
      <c r="J734" s="24"/>
      <c r="K734" s="31" t="s">
        <v>1827</v>
      </c>
      <c r="M734" s="24"/>
      <c r="N734" s="77" t="s">
        <v>2323</v>
      </c>
      <c r="O734" s="24" t="str">
        <f>IF(LEN(N734)&gt;1,IFERROR(VLOOKUP(N734,'Sig WI list'!C:N,12,FALSE),""),"")</f>
        <v>Per test case</v>
      </c>
      <c r="P734" s="24"/>
    </row>
    <row r="735" spans="1:16" ht="23.25" customHeight="1">
      <c r="A735" s="31" t="s">
        <v>1426</v>
      </c>
      <c r="B735" s="31" t="s">
        <v>1427</v>
      </c>
      <c r="C735" s="35" t="s">
        <v>11</v>
      </c>
      <c r="D735" s="35" t="s">
        <v>12</v>
      </c>
      <c r="E735" s="31" t="s">
        <v>13</v>
      </c>
      <c r="F735" s="31"/>
      <c r="G735" s="31" t="s">
        <v>1825</v>
      </c>
      <c r="H735" s="31" t="s">
        <v>1911</v>
      </c>
      <c r="I735" s="31" t="s">
        <v>1827</v>
      </c>
      <c r="J735" s="24"/>
      <c r="K735" s="31" t="s">
        <v>1827</v>
      </c>
      <c r="M735" s="24"/>
      <c r="N735" s="77" t="s">
        <v>2323</v>
      </c>
      <c r="O735" s="24" t="str">
        <f>IF(LEN(N735)&gt;1,IFERROR(VLOOKUP(N735,'Sig WI list'!C:N,12,FALSE),""),"")</f>
        <v>Per test case</v>
      </c>
      <c r="P735" s="24"/>
    </row>
    <row r="736" spans="1:16" ht="23.25" customHeight="1">
      <c r="A736" s="31" t="s">
        <v>1428</v>
      </c>
      <c r="B736" s="31" t="s">
        <v>1429</v>
      </c>
      <c r="C736" s="35" t="s">
        <v>11</v>
      </c>
      <c r="D736" s="35" t="s">
        <v>12</v>
      </c>
      <c r="E736" s="31" t="s">
        <v>13</v>
      </c>
      <c r="F736" s="31"/>
      <c r="G736" s="31" t="s">
        <v>1825</v>
      </c>
      <c r="H736" s="31" t="s">
        <v>1911</v>
      </c>
      <c r="I736" s="31" t="s">
        <v>1827</v>
      </c>
      <c r="J736" s="24"/>
      <c r="K736" s="31" t="s">
        <v>1827</v>
      </c>
      <c r="M736" s="24"/>
      <c r="N736" s="77" t="s">
        <v>2323</v>
      </c>
      <c r="O736" s="24" t="str">
        <f>IF(LEN(N736)&gt;1,IFERROR(VLOOKUP(N736,'Sig WI list'!C:N,12,FALSE),""),"")</f>
        <v>Per test case</v>
      </c>
      <c r="P736" s="24"/>
    </row>
    <row r="737" spans="1:16" ht="23.25" customHeight="1">
      <c r="A737" s="31" t="s">
        <v>1430</v>
      </c>
      <c r="B737" s="31" t="s">
        <v>1431</v>
      </c>
      <c r="C737" s="35" t="s">
        <v>11</v>
      </c>
      <c r="D737" s="35" t="s">
        <v>12</v>
      </c>
      <c r="E737" s="31" t="s">
        <v>13</v>
      </c>
      <c r="F737" s="31"/>
      <c r="G737" s="31" t="s">
        <v>1825</v>
      </c>
      <c r="H737" s="31" t="s">
        <v>1911</v>
      </c>
      <c r="I737" s="31" t="s">
        <v>1827</v>
      </c>
      <c r="J737" s="24"/>
      <c r="K737" s="31" t="s">
        <v>1827</v>
      </c>
      <c r="M737" s="24"/>
      <c r="N737" s="77" t="s">
        <v>2323</v>
      </c>
      <c r="O737" s="24" t="str">
        <f>IF(LEN(N737)&gt;1,IFERROR(VLOOKUP(N737,'Sig WI list'!C:N,12,FALSE),""),"")</f>
        <v>Per test case</v>
      </c>
      <c r="P737" s="24"/>
    </row>
    <row r="738" spans="1:16">
      <c r="A738" s="32" t="s">
        <v>1432</v>
      </c>
      <c r="B738" s="32" t="s">
        <v>1433</v>
      </c>
      <c r="C738" s="48"/>
      <c r="D738" s="48"/>
      <c r="E738" s="48"/>
      <c r="F738" s="48"/>
      <c r="G738" s="32"/>
      <c r="H738" s="32"/>
      <c r="I738" s="32"/>
      <c r="J738" s="24"/>
      <c r="M738" s="24"/>
      <c r="N738" s="24" t="s">
        <v>2322</v>
      </c>
      <c r="O738" s="24" t="str">
        <f>IF(LEN(N738)&gt;1,IFERROR(VLOOKUP(N738,'Sig WI list'!C:N,12,FALSE),""),"")</f>
        <v/>
      </c>
      <c r="P738" s="24"/>
    </row>
    <row r="739" spans="1:16" ht="15.75" customHeight="1">
      <c r="A739" s="31" t="s">
        <v>1434</v>
      </c>
      <c r="B739" s="31" t="s">
        <v>1435</v>
      </c>
      <c r="C739" s="35" t="s">
        <v>11</v>
      </c>
      <c r="D739" s="35" t="s">
        <v>12</v>
      </c>
      <c r="E739" s="31" t="s">
        <v>13</v>
      </c>
      <c r="F739" s="31"/>
      <c r="G739" s="31" t="s">
        <v>1825</v>
      </c>
      <c r="H739" s="31" t="s">
        <v>1911</v>
      </c>
      <c r="I739" s="31" t="s">
        <v>1827</v>
      </c>
      <c r="J739" s="24"/>
      <c r="K739" s="31" t="s">
        <v>1827</v>
      </c>
      <c r="M739" s="24"/>
      <c r="N739" s="77" t="s">
        <v>2323</v>
      </c>
      <c r="O739" s="24" t="str">
        <f>IF(LEN(N739)&gt;1,IFERROR(VLOOKUP(N739,'Sig WI list'!C:N,12,FALSE),""),"")</f>
        <v>Per test case</v>
      </c>
      <c r="P739" s="24"/>
    </row>
    <row r="740" spans="1:16" ht="15.75" customHeight="1">
      <c r="A740" s="31" t="s">
        <v>1436</v>
      </c>
      <c r="B740" s="31" t="s">
        <v>1437</v>
      </c>
      <c r="C740" s="35" t="s">
        <v>11</v>
      </c>
      <c r="D740" s="35" t="s">
        <v>12</v>
      </c>
      <c r="E740" s="31" t="s">
        <v>13</v>
      </c>
      <c r="F740" s="31"/>
      <c r="G740" s="31" t="s">
        <v>1825</v>
      </c>
      <c r="H740" s="31" t="s">
        <v>1911</v>
      </c>
      <c r="I740" s="31" t="s">
        <v>1827</v>
      </c>
      <c r="J740" s="24"/>
      <c r="K740" s="31" t="s">
        <v>1827</v>
      </c>
      <c r="M740" s="24"/>
      <c r="N740" s="77" t="s">
        <v>2323</v>
      </c>
      <c r="O740" s="24" t="str">
        <f>IF(LEN(N740)&gt;1,IFERROR(VLOOKUP(N740,'Sig WI list'!C:N,12,FALSE),""),"")</f>
        <v>Per test case</v>
      </c>
      <c r="P740" s="24"/>
    </row>
    <row r="741" spans="1:16" ht="23.25" customHeight="1">
      <c r="A741" s="31" t="s">
        <v>1438</v>
      </c>
      <c r="B741" s="31" t="s">
        <v>1439</v>
      </c>
      <c r="C741" s="35" t="s">
        <v>11</v>
      </c>
      <c r="D741" s="35" t="s">
        <v>12</v>
      </c>
      <c r="E741" s="31" t="s">
        <v>13</v>
      </c>
      <c r="F741" s="31"/>
      <c r="G741" s="31" t="s">
        <v>1825</v>
      </c>
      <c r="H741" s="31" t="s">
        <v>1911</v>
      </c>
      <c r="I741" s="31" t="s">
        <v>1827</v>
      </c>
      <c r="J741" s="24"/>
      <c r="K741" s="31" t="s">
        <v>1827</v>
      </c>
      <c r="M741" s="24"/>
      <c r="N741" s="77" t="s">
        <v>2323</v>
      </c>
      <c r="O741" s="24" t="str">
        <f>IF(LEN(N741)&gt;1,IFERROR(VLOOKUP(N741,'Sig WI list'!C:N,12,FALSE),""),"")</f>
        <v>Per test case</v>
      </c>
      <c r="P741" s="24"/>
    </row>
    <row r="742" spans="1:16" ht="23.25" customHeight="1">
      <c r="A742" s="31" t="s">
        <v>1440</v>
      </c>
      <c r="B742" s="31" t="s">
        <v>1441</v>
      </c>
      <c r="C742" s="35" t="s">
        <v>11</v>
      </c>
      <c r="D742" s="35" t="s">
        <v>12</v>
      </c>
      <c r="E742" s="31" t="s">
        <v>13</v>
      </c>
      <c r="F742" s="31"/>
      <c r="G742" s="31" t="s">
        <v>1825</v>
      </c>
      <c r="H742" s="31" t="s">
        <v>1911</v>
      </c>
      <c r="I742" s="31" t="s">
        <v>1827</v>
      </c>
      <c r="J742" s="24"/>
      <c r="K742" s="31" t="s">
        <v>1827</v>
      </c>
      <c r="M742" s="24"/>
      <c r="N742" s="77" t="s">
        <v>2323</v>
      </c>
      <c r="O742" s="24" t="str">
        <f>IF(LEN(N742)&gt;1,IFERROR(VLOOKUP(N742,'Sig WI list'!C:N,12,FALSE),""),"")</f>
        <v>Per test case</v>
      </c>
      <c r="P742" s="24"/>
    </row>
    <row r="743" spans="1:16" ht="23.25" customHeight="1">
      <c r="A743" s="31" t="s">
        <v>1442</v>
      </c>
      <c r="B743" s="31" t="s">
        <v>1443</v>
      </c>
      <c r="C743" s="35" t="s">
        <v>11</v>
      </c>
      <c r="D743" s="35" t="s">
        <v>1444</v>
      </c>
      <c r="E743" s="31" t="s">
        <v>1445</v>
      </c>
      <c r="F743" s="31"/>
      <c r="G743" s="31" t="s">
        <v>1825</v>
      </c>
      <c r="H743" s="31" t="s">
        <v>1911</v>
      </c>
      <c r="I743" s="31" t="s">
        <v>1827</v>
      </c>
      <c r="J743" s="24"/>
      <c r="K743" s="31" t="s">
        <v>1827</v>
      </c>
      <c r="M743" s="24"/>
      <c r="N743" s="77" t="s">
        <v>2323</v>
      </c>
      <c r="O743" s="24" t="str">
        <f>IF(LEN(N743)&gt;1,IFERROR(VLOOKUP(N743,'Sig WI list'!C:N,12,FALSE),""),"")</f>
        <v>Per test case</v>
      </c>
      <c r="P743" s="24"/>
    </row>
    <row r="744" spans="1:16" ht="23.25" customHeight="1">
      <c r="A744" s="31" t="s">
        <v>1446</v>
      </c>
      <c r="B744" s="31" t="s">
        <v>1447</v>
      </c>
      <c r="C744" s="35" t="s">
        <v>11</v>
      </c>
      <c r="D744" s="35" t="s">
        <v>12</v>
      </c>
      <c r="E744" s="31" t="s">
        <v>13</v>
      </c>
      <c r="F744" s="31"/>
      <c r="G744" s="31" t="s">
        <v>1825</v>
      </c>
      <c r="H744" s="31" t="s">
        <v>1911</v>
      </c>
      <c r="I744" s="31" t="s">
        <v>1827</v>
      </c>
      <c r="J744" s="24"/>
      <c r="K744" s="31" t="s">
        <v>1827</v>
      </c>
      <c r="M744" s="24"/>
      <c r="N744" s="77" t="s">
        <v>2323</v>
      </c>
      <c r="O744" s="24" t="str">
        <f>IF(LEN(N744)&gt;1,IFERROR(VLOOKUP(N744,'Sig WI list'!C:N,12,FALSE),""),"")</f>
        <v>Per test case</v>
      </c>
      <c r="P744" s="24"/>
    </row>
    <row r="745" spans="1:16" ht="23.25" customHeight="1">
      <c r="A745" s="31" t="s">
        <v>1448</v>
      </c>
      <c r="B745" s="31" t="s">
        <v>1449</v>
      </c>
      <c r="C745" s="35" t="s">
        <v>11</v>
      </c>
      <c r="D745" s="35" t="s">
        <v>12</v>
      </c>
      <c r="E745" s="31" t="s">
        <v>13</v>
      </c>
      <c r="F745" s="31"/>
      <c r="G745" s="31" t="s">
        <v>1825</v>
      </c>
      <c r="H745" s="31" t="s">
        <v>1911</v>
      </c>
      <c r="I745" s="31" t="s">
        <v>1827</v>
      </c>
      <c r="J745" s="24"/>
      <c r="K745" s="31" t="s">
        <v>1827</v>
      </c>
      <c r="M745" s="24"/>
      <c r="N745" s="77" t="s">
        <v>2323</v>
      </c>
      <c r="O745" s="24" t="str">
        <f>IF(LEN(N745)&gt;1,IFERROR(VLOOKUP(N745,'Sig WI list'!C:N,12,FALSE),""),"")</f>
        <v>Per test case</v>
      </c>
      <c r="P745" s="24"/>
    </row>
    <row r="746" spans="1:16" ht="23.25" customHeight="1">
      <c r="A746" s="31" t="s">
        <v>1450</v>
      </c>
      <c r="B746" s="31" t="s">
        <v>1451</v>
      </c>
      <c r="C746" s="35" t="s">
        <v>11</v>
      </c>
      <c r="D746" s="35" t="s">
        <v>1444</v>
      </c>
      <c r="E746" s="31" t="s">
        <v>1445</v>
      </c>
      <c r="F746" s="31"/>
      <c r="G746" s="31" t="s">
        <v>1825</v>
      </c>
      <c r="H746" s="31" t="s">
        <v>1911</v>
      </c>
      <c r="I746" s="31" t="s">
        <v>1827</v>
      </c>
      <c r="J746" s="24"/>
      <c r="K746" s="31" t="s">
        <v>1827</v>
      </c>
      <c r="M746" s="24"/>
      <c r="N746" s="77" t="s">
        <v>2323</v>
      </c>
      <c r="O746" s="24" t="str">
        <f>IF(LEN(N746)&gt;1,IFERROR(VLOOKUP(N746,'Sig WI list'!C:N,12,FALSE),""),"")</f>
        <v>Per test case</v>
      </c>
      <c r="P746" s="24"/>
    </row>
    <row r="747" spans="1:16">
      <c r="A747" s="32" t="s">
        <v>1452</v>
      </c>
      <c r="B747" s="32" t="s">
        <v>1453</v>
      </c>
      <c r="C747" s="48"/>
      <c r="D747" s="48"/>
      <c r="E747" s="48"/>
      <c r="F747" s="48"/>
      <c r="G747" s="32"/>
      <c r="H747" s="32"/>
      <c r="I747" s="32"/>
      <c r="J747" s="24"/>
      <c r="M747" s="24"/>
      <c r="N747" s="24" t="s">
        <v>2322</v>
      </c>
      <c r="O747" s="24" t="str">
        <f>IF(LEN(N747)&gt;1,IFERROR(VLOOKUP(N747,'Sig WI list'!C:N,12,FALSE),""),"")</f>
        <v/>
      </c>
      <c r="P747" s="24"/>
    </row>
    <row r="748" spans="1:16" ht="15.75" customHeight="1">
      <c r="A748" s="31" t="s">
        <v>1454</v>
      </c>
      <c r="B748" s="31" t="s">
        <v>1455</v>
      </c>
      <c r="C748" s="35" t="s">
        <v>11</v>
      </c>
      <c r="D748" s="35" t="s">
        <v>12</v>
      </c>
      <c r="E748" s="31" t="s">
        <v>13</v>
      </c>
      <c r="F748" s="31"/>
      <c r="G748" s="31" t="s">
        <v>1825</v>
      </c>
      <c r="H748" s="31" t="s">
        <v>1911</v>
      </c>
      <c r="I748" s="31" t="s">
        <v>1827</v>
      </c>
      <c r="J748" s="24"/>
      <c r="K748" s="31" t="s">
        <v>1827</v>
      </c>
      <c r="M748" s="24"/>
      <c r="N748" s="77" t="s">
        <v>2323</v>
      </c>
      <c r="O748" s="24" t="str">
        <f>IF(LEN(N748)&gt;1,IFERROR(VLOOKUP(N748,'Sig WI list'!C:N,12,FALSE),""),"")</f>
        <v>Per test case</v>
      </c>
      <c r="P748" s="24"/>
    </row>
    <row r="749" spans="1:16">
      <c r="A749" s="32" t="s">
        <v>1456</v>
      </c>
      <c r="B749" s="32" t="s">
        <v>1457</v>
      </c>
      <c r="C749" s="48"/>
      <c r="D749" s="48"/>
      <c r="E749" s="48"/>
      <c r="F749" s="48"/>
      <c r="G749" s="32"/>
      <c r="H749" s="32"/>
      <c r="I749" s="32"/>
      <c r="J749" s="24"/>
      <c r="M749" s="24"/>
      <c r="N749" s="24" t="s">
        <v>2322</v>
      </c>
      <c r="O749" s="24" t="str">
        <f>IF(LEN(N749)&gt;1,IFERROR(VLOOKUP(N749,'Sig WI list'!C:N,12,FALSE),""),"")</f>
        <v/>
      </c>
      <c r="P749" s="24"/>
    </row>
    <row r="750" spans="1:16" ht="34.5" customHeight="1">
      <c r="A750" s="31" t="s">
        <v>1458</v>
      </c>
      <c r="B750" s="31" t="s">
        <v>1459</v>
      </c>
      <c r="C750" s="35" t="s">
        <v>11</v>
      </c>
      <c r="D750" s="38" t="s">
        <v>12</v>
      </c>
      <c r="E750" s="30" t="s">
        <v>13</v>
      </c>
      <c r="F750" s="31"/>
      <c r="G750" s="31" t="s">
        <v>1825</v>
      </c>
      <c r="H750" s="31" t="s">
        <v>1911</v>
      </c>
      <c r="I750" s="31" t="s">
        <v>1827</v>
      </c>
      <c r="J750" s="24"/>
      <c r="K750" s="31" t="s">
        <v>1827</v>
      </c>
      <c r="M750" s="24"/>
      <c r="N750" s="77" t="s">
        <v>2323</v>
      </c>
      <c r="O750" s="24" t="str">
        <f>IF(LEN(N750)&gt;1,IFERROR(VLOOKUP(N750,'Sig WI list'!C:N,12,FALSE),""),"")</f>
        <v>Per test case</v>
      </c>
      <c r="P750" s="24"/>
    </row>
    <row r="751" spans="1:16" ht="15" customHeight="1">
      <c r="A751" s="31" t="s">
        <v>2717</v>
      </c>
      <c r="B751" s="33" t="s">
        <v>2833</v>
      </c>
      <c r="C751" s="39" t="s">
        <v>1921</v>
      </c>
      <c r="D751" s="128" t="s">
        <v>2945</v>
      </c>
      <c r="E751" s="129" t="s">
        <v>2946</v>
      </c>
      <c r="F751" s="41"/>
      <c r="G751" s="31" t="s">
        <v>897</v>
      </c>
      <c r="H751" s="31"/>
      <c r="I751" s="31"/>
      <c r="J751" s="24"/>
      <c r="K751" s="31"/>
      <c r="M751" s="24"/>
      <c r="N751" s="77" t="s">
        <v>2176</v>
      </c>
      <c r="O751" s="24"/>
      <c r="P751" s="24"/>
    </row>
    <row r="752" spans="1:16">
      <c r="A752" s="32" t="s">
        <v>1460</v>
      </c>
      <c r="B752" s="32" t="s">
        <v>1461</v>
      </c>
      <c r="C752" s="48"/>
      <c r="D752" s="56"/>
      <c r="E752" s="56"/>
      <c r="F752" s="48"/>
      <c r="G752" s="32"/>
      <c r="H752" s="32"/>
      <c r="I752" s="32"/>
      <c r="J752" s="24"/>
      <c r="M752" s="24"/>
      <c r="N752" s="24" t="s">
        <v>2322</v>
      </c>
      <c r="O752" s="24" t="str">
        <f>IF(LEN(N752)&gt;1,IFERROR(VLOOKUP(N752,'Sig WI list'!C:N,12,FALSE),""),"")</f>
        <v/>
      </c>
      <c r="P752" s="24"/>
    </row>
    <row r="753" spans="1:16">
      <c r="A753" s="32" t="s">
        <v>1462</v>
      </c>
      <c r="B753" s="32" t="s">
        <v>1463</v>
      </c>
      <c r="C753" s="48"/>
      <c r="D753" s="48"/>
      <c r="E753" s="48"/>
      <c r="F753" s="48"/>
      <c r="G753" s="32"/>
      <c r="H753" s="32"/>
      <c r="I753" s="32"/>
      <c r="J753" s="24"/>
      <c r="M753" s="24"/>
      <c r="N753" s="24" t="s">
        <v>2322</v>
      </c>
      <c r="O753" s="24" t="str">
        <f>IF(LEN(N753)&gt;1,IFERROR(VLOOKUP(N753,'Sig WI list'!C:N,12,FALSE),""),"")</f>
        <v/>
      </c>
      <c r="P753" s="24"/>
    </row>
    <row r="754" spans="1:16" ht="23.25" customHeight="1">
      <c r="A754" s="31" t="s">
        <v>1464</v>
      </c>
      <c r="B754" s="31" t="s">
        <v>1465</v>
      </c>
      <c r="C754" s="35" t="s">
        <v>11</v>
      </c>
      <c r="D754" s="35" t="s">
        <v>12</v>
      </c>
      <c r="E754" s="31" t="s">
        <v>13</v>
      </c>
      <c r="F754" s="31"/>
      <c r="G754" s="31" t="s">
        <v>1825</v>
      </c>
      <c r="H754" s="31" t="s">
        <v>1911</v>
      </c>
      <c r="I754" s="31" t="s">
        <v>1827</v>
      </c>
      <c r="J754" s="24"/>
      <c r="K754" s="31" t="s">
        <v>1827</v>
      </c>
      <c r="M754" s="24"/>
      <c r="N754" s="77" t="s">
        <v>2323</v>
      </c>
      <c r="O754" s="24" t="str">
        <f>IF(LEN(N754)&gt;1,IFERROR(VLOOKUP(N754,'Sig WI list'!C:N,12,FALSE),""),"")</f>
        <v>Per test case</v>
      </c>
      <c r="P754" s="24"/>
    </row>
    <row r="755" spans="1:16" ht="23.25" customHeight="1">
      <c r="A755" s="31" t="s">
        <v>1466</v>
      </c>
      <c r="B755" s="31" t="s">
        <v>1467</v>
      </c>
      <c r="C755" s="35" t="s">
        <v>11</v>
      </c>
      <c r="D755" s="35" t="s">
        <v>12</v>
      </c>
      <c r="E755" s="31" t="s">
        <v>13</v>
      </c>
      <c r="F755" s="31"/>
      <c r="G755" s="31" t="s">
        <v>1825</v>
      </c>
      <c r="H755" s="31" t="s">
        <v>1911</v>
      </c>
      <c r="I755" s="31" t="s">
        <v>1827</v>
      </c>
      <c r="J755" s="24"/>
      <c r="K755" s="31" t="s">
        <v>1827</v>
      </c>
      <c r="M755" s="24"/>
      <c r="N755" s="77" t="s">
        <v>2323</v>
      </c>
      <c r="O755" s="24" t="str">
        <f>IF(LEN(N755)&gt;1,IFERROR(VLOOKUP(N755,'Sig WI list'!C:N,12,FALSE),""),"")</f>
        <v>Per test case</v>
      </c>
      <c r="P755" s="24"/>
    </row>
    <row r="756" spans="1:16" ht="15.75" customHeight="1">
      <c r="A756" s="31" t="s">
        <v>1468</v>
      </c>
      <c r="B756" s="31" t="s">
        <v>1469</v>
      </c>
      <c r="C756" s="35" t="s">
        <v>11</v>
      </c>
      <c r="D756" s="35" t="s">
        <v>12</v>
      </c>
      <c r="E756" s="31" t="s">
        <v>13</v>
      </c>
      <c r="F756" s="31"/>
      <c r="G756" s="31" t="s">
        <v>1825</v>
      </c>
      <c r="H756" s="31" t="s">
        <v>1911</v>
      </c>
      <c r="I756" s="31" t="s">
        <v>1827</v>
      </c>
      <c r="J756" s="24"/>
      <c r="K756" s="31" t="s">
        <v>1827</v>
      </c>
      <c r="M756" s="24"/>
      <c r="N756" s="77" t="s">
        <v>2323</v>
      </c>
      <c r="O756" s="24" t="str">
        <f>IF(LEN(N756)&gt;1,IFERROR(VLOOKUP(N756,'Sig WI list'!C:N,12,FALSE),""),"")</f>
        <v>Per test case</v>
      </c>
      <c r="P756" s="24"/>
    </row>
    <row r="757" spans="1:16" ht="23.25" customHeight="1">
      <c r="A757" s="31" t="s">
        <v>1470</v>
      </c>
      <c r="B757" s="31" t="s">
        <v>1471</v>
      </c>
      <c r="C757" s="35" t="s">
        <v>11</v>
      </c>
      <c r="D757" s="35" t="s">
        <v>12</v>
      </c>
      <c r="E757" s="31" t="s">
        <v>13</v>
      </c>
      <c r="F757" s="31"/>
      <c r="G757" s="31" t="s">
        <v>1825</v>
      </c>
      <c r="H757" s="31" t="s">
        <v>1911</v>
      </c>
      <c r="I757" s="31" t="s">
        <v>1827</v>
      </c>
      <c r="J757" s="24"/>
      <c r="K757" s="31" t="s">
        <v>1827</v>
      </c>
      <c r="M757" s="24"/>
      <c r="N757" s="77" t="s">
        <v>2323</v>
      </c>
      <c r="O757" s="24" t="str">
        <f>IF(LEN(N757)&gt;1,IFERROR(VLOOKUP(N757,'Sig WI list'!C:N,12,FALSE),""),"")</f>
        <v>Per test case</v>
      </c>
      <c r="P757" s="24"/>
    </row>
    <row r="758" spans="1:16" ht="23.25" customHeight="1">
      <c r="A758" s="31" t="s">
        <v>1472</v>
      </c>
      <c r="B758" s="31" t="s">
        <v>1473</v>
      </c>
      <c r="C758" s="35" t="s">
        <v>11</v>
      </c>
      <c r="D758" s="35" t="s">
        <v>12</v>
      </c>
      <c r="E758" s="31" t="s">
        <v>13</v>
      </c>
      <c r="F758" s="31"/>
      <c r="G758" s="31" t="s">
        <v>1874</v>
      </c>
      <c r="H758" s="31" t="s">
        <v>1911</v>
      </c>
      <c r="I758" s="31" t="s">
        <v>1827</v>
      </c>
      <c r="J758" s="24"/>
      <c r="K758" s="31" t="s">
        <v>1827</v>
      </c>
      <c r="M758" s="24"/>
      <c r="N758" s="77" t="s">
        <v>2323</v>
      </c>
      <c r="O758" s="24" t="str">
        <f>IF(LEN(N758)&gt;1,IFERROR(VLOOKUP(N758,'Sig WI list'!C:N,12,FALSE),""),"")</f>
        <v>Per test case</v>
      </c>
      <c r="P758" s="24"/>
    </row>
    <row r="759" spans="1:16" ht="15.75" customHeight="1">
      <c r="A759" s="31" t="s">
        <v>1474</v>
      </c>
      <c r="B759" s="31" t="s">
        <v>1475</v>
      </c>
      <c r="C759" s="35" t="s">
        <v>11</v>
      </c>
      <c r="D759" s="35" t="s">
        <v>12</v>
      </c>
      <c r="E759" s="31" t="s">
        <v>13</v>
      </c>
      <c r="F759" s="31"/>
      <c r="G759" s="31" t="s">
        <v>1825</v>
      </c>
      <c r="H759" s="31" t="s">
        <v>1911</v>
      </c>
      <c r="I759" s="31" t="s">
        <v>1827</v>
      </c>
      <c r="J759" s="24"/>
      <c r="K759" s="31" t="s">
        <v>1827</v>
      </c>
      <c r="M759" s="24"/>
      <c r="N759" s="77" t="s">
        <v>2323</v>
      </c>
      <c r="O759" s="24" t="str">
        <f>IF(LEN(N759)&gt;1,IFERROR(VLOOKUP(N759,'Sig WI list'!C:N,12,FALSE),""),"")</f>
        <v>Per test case</v>
      </c>
      <c r="P759" s="24"/>
    </row>
    <row r="760" spans="1:16" ht="15.75" customHeight="1">
      <c r="A760" s="31" t="s">
        <v>1476</v>
      </c>
      <c r="B760" s="31" t="s">
        <v>1477</v>
      </c>
      <c r="C760" s="38" t="s">
        <v>11</v>
      </c>
      <c r="D760" s="38" t="s">
        <v>12</v>
      </c>
      <c r="E760" s="30" t="s">
        <v>13</v>
      </c>
      <c r="F760" s="31"/>
      <c r="G760" s="31" t="s">
        <v>1825</v>
      </c>
      <c r="H760" s="31" t="s">
        <v>1911</v>
      </c>
      <c r="I760" s="31" t="s">
        <v>1827</v>
      </c>
      <c r="J760" s="24"/>
      <c r="K760" s="31" t="s">
        <v>1827</v>
      </c>
      <c r="M760" s="24"/>
      <c r="N760" s="77" t="s">
        <v>2323</v>
      </c>
      <c r="O760" s="24" t="str">
        <f>IF(LEN(N760)&gt;1,IFERROR(VLOOKUP(N760,'Sig WI list'!C:N,12,FALSE),""),"")</f>
        <v>Per test case</v>
      </c>
      <c r="P760" s="24"/>
    </row>
    <row r="761" spans="1:16" ht="15.75" customHeight="1">
      <c r="A761" s="26" t="s">
        <v>2375</v>
      </c>
      <c r="B761" s="125" t="s">
        <v>2376</v>
      </c>
      <c r="C761" s="39" t="s">
        <v>1921</v>
      </c>
      <c r="D761" s="35" t="s">
        <v>2377</v>
      </c>
      <c r="E761" s="34" t="s">
        <v>2378</v>
      </c>
      <c r="F761" s="41"/>
      <c r="G761" s="31" t="s">
        <v>897</v>
      </c>
      <c r="H761" s="31"/>
      <c r="I761" s="31"/>
      <c r="J761" s="24"/>
      <c r="K761" s="31"/>
      <c r="M761" s="24"/>
      <c r="N761" s="24" t="s">
        <v>2357</v>
      </c>
      <c r="O761" s="24" t="str">
        <f>IF(LEN(N761)&gt;1,IFERROR(VLOOKUP(N761,'Sig WI list'!C:N,12,FALSE),""),"")</f>
        <v>TBD</v>
      </c>
      <c r="P761" s="24"/>
    </row>
    <row r="762" spans="1:16" ht="23.25" customHeight="1">
      <c r="A762" s="31" t="s">
        <v>1478</v>
      </c>
      <c r="B762" s="31" t="s">
        <v>1479</v>
      </c>
      <c r="C762" s="49" t="s">
        <v>11</v>
      </c>
      <c r="D762" s="49" t="s">
        <v>12</v>
      </c>
      <c r="E762" s="54" t="s">
        <v>13</v>
      </c>
      <c r="F762" s="31"/>
      <c r="G762" s="31" t="s">
        <v>1825</v>
      </c>
      <c r="H762" s="31" t="s">
        <v>1911</v>
      </c>
      <c r="I762" s="31" t="s">
        <v>1827</v>
      </c>
      <c r="J762" s="24"/>
      <c r="K762" s="31" t="s">
        <v>1827</v>
      </c>
      <c r="M762" s="24"/>
      <c r="N762" s="77" t="s">
        <v>2323</v>
      </c>
      <c r="O762" s="24" t="str">
        <f>IF(LEN(N762)&gt;1,IFERROR(VLOOKUP(N762,'Sig WI list'!C:N,12,FALSE),""),"")</f>
        <v>Per test case</v>
      </c>
      <c r="P762" s="24"/>
    </row>
    <row r="763" spans="1:16" ht="23.25" customHeight="1">
      <c r="A763" s="31" t="s">
        <v>1480</v>
      </c>
      <c r="B763" s="31" t="s">
        <v>1481</v>
      </c>
      <c r="C763" s="35" t="s">
        <v>11</v>
      </c>
      <c r="D763" s="35" t="s">
        <v>12</v>
      </c>
      <c r="E763" s="31" t="s">
        <v>13</v>
      </c>
      <c r="F763" s="31"/>
      <c r="G763" s="31" t="s">
        <v>1825</v>
      </c>
      <c r="H763" s="31" t="s">
        <v>1911</v>
      </c>
      <c r="I763" s="31" t="s">
        <v>1827</v>
      </c>
      <c r="J763" s="24"/>
      <c r="K763" s="31" t="s">
        <v>1827</v>
      </c>
      <c r="M763" s="24"/>
      <c r="N763" s="77" t="s">
        <v>2323</v>
      </c>
      <c r="O763" s="24" t="str">
        <f>IF(LEN(N763)&gt;1,IFERROR(VLOOKUP(N763,'Sig WI list'!C:N,12,FALSE),""),"")</f>
        <v>Per test case</v>
      </c>
      <c r="P763" s="24"/>
    </row>
    <row r="764" spans="1:16" ht="15.75" customHeight="1">
      <c r="A764" s="31" t="s">
        <v>1482</v>
      </c>
      <c r="B764" s="31" t="s">
        <v>1483</v>
      </c>
      <c r="C764" s="35" t="s">
        <v>11</v>
      </c>
      <c r="D764" s="35" t="s">
        <v>12</v>
      </c>
      <c r="E764" s="31" t="s">
        <v>13</v>
      </c>
      <c r="F764" s="31"/>
      <c r="G764" s="31" t="s">
        <v>1825</v>
      </c>
      <c r="H764" s="31" t="s">
        <v>1911</v>
      </c>
      <c r="I764" s="31" t="s">
        <v>1827</v>
      </c>
      <c r="J764" s="24"/>
      <c r="K764" s="31" t="s">
        <v>1827</v>
      </c>
      <c r="M764" s="24"/>
      <c r="N764" s="77" t="s">
        <v>2323</v>
      </c>
      <c r="O764" s="24" t="str">
        <f>IF(LEN(N764)&gt;1,IFERROR(VLOOKUP(N764,'Sig WI list'!C:N,12,FALSE),""),"")</f>
        <v>Per test case</v>
      </c>
      <c r="P764" s="24"/>
    </row>
    <row r="765" spans="1:16" ht="15.75" customHeight="1">
      <c r="A765" s="31" t="s">
        <v>1484</v>
      </c>
      <c r="B765" s="31" t="s">
        <v>1485</v>
      </c>
      <c r="C765" s="35" t="s">
        <v>11</v>
      </c>
      <c r="D765" s="35" t="s">
        <v>12</v>
      </c>
      <c r="E765" s="31" t="s">
        <v>13</v>
      </c>
      <c r="F765" s="31"/>
      <c r="G765" s="31" t="s">
        <v>1825</v>
      </c>
      <c r="H765" s="31" t="s">
        <v>1911</v>
      </c>
      <c r="I765" s="31" t="s">
        <v>1827</v>
      </c>
      <c r="J765" s="24"/>
      <c r="K765" s="31" t="s">
        <v>1827</v>
      </c>
      <c r="M765" s="24"/>
      <c r="N765" s="77" t="s">
        <v>2323</v>
      </c>
      <c r="O765" s="24" t="str">
        <f>IF(LEN(N765)&gt;1,IFERROR(VLOOKUP(N765,'Sig WI list'!C:N,12,FALSE),""),"")</f>
        <v>Per test case</v>
      </c>
      <c r="P765" s="24"/>
    </row>
    <row r="766" spans="1:16" ht="23.25" customHeight="1">
      <c r="A766" s="31" t="s">
        <v>1486</v>
      </c>
      <c r="B766" s="31" t="s">
        <v>1487</v>
      </c>
      <c r="C766" s="35" t="s">
        <v>11</v>
      </c>
      <c r="D766" s="35" t="s">
        <v>12</v>
      </c>
      <c r="E766" s="31" t="s">
        <v>13</v>
      </c>
      <c r="F766" s="31"/>
      <c r="G766" s="31" t="s">
        <v>1825</v>
      </c>
      <c r="H766" s="31" t="s">
        <v>1911</v>
      </c>
      <c r="I766" s="31" t="s">
        <v>1827</v>
      </c>
      <c r="J766" s="24"/>
      <c r="K766" s="31" t="s">
        <v>1827</v>
      </c>
      <c r="M766" s="24"/>
      <c r="N766" s="77" t="s">
        <v>2323</v>
      </c>
      <c r="O766" s="24" t="str">
        <f>IF(LEN(N766)&gt;1,IFERROR(VLOOKUP(N766,'Sig WI list'!C:N,12,FALSE),""),"")</f>
        <v>Per test case</v>
      </c>
      <c r="P766" s="24"/>
    </row>
    <row r="767" spans="1:16" ht="23.25" customHeight="1">
      <c r="A767" s="31" t="s">
        <v>1488</v>
      </c>
      <c r="B767" s="31" t="s">
        <v>1489</v>
      </c>
      <c r="C767" s="35" t="s">
        <v>11</v>
      </c>
      <c r="D767" s="35" t="s">
        <v>12</v>
      </c>
      <c r="E767" s="31" t="s">
        <v>13</v>
      </c>
      <c r="F767" s="31"/>
      <c r="G767" s="31" t="s">
        <v>1825</v>
      </c>
      <c r="H767" s="31" t="s">
        <v>1911</v>
      </c>
      <c r="I767" s="31" t="s">
        <v>1827</v>
      </c>
      <c r="J767" s="24"/>
      <c r="K767" s="31" t="s">
        <v>1827</v>
      </c>
      <c r="M767" s="24"/>
      <c r="N767" s="77" t="s">
        <v>2323</v>
      </c>
      <c r="O767" s="24" t="str">
        <f>IF(LEN(N767)&gt;1,IFERROR(VLOOKUP(N767,'Sig WI list'!C:N,12,FALSE),""),"")</f>
        <v>Per test case</v>
      </c>
      <c r="P767" s="24"/>
    </row>
    <row r="768" spans="1:16" ht="23.25" customHeight="1">
      <c r="A768" s="31" t="s">
        <v>1490</v>
      </c>
      <c r="B768" s="31" t="s">
        <v>1491</v>
      </c>
      <c r="C768" s="35" t="s">
        <v>11</v>
      </c>
      <c r="D768" s="35" t="s">
        <v>12</v>
      </c>
      <c r="E768" s="34" t="s">
        <v>13</v>
      </c>
      <c r="F768" s="34"/>
      <c r="G768" s="31" t="s">
        <v>1825</v>
      </c>
      <c r="H768" s="31" t="s">
        <v>1911</v>
      </c>
      <c r="I768" s="31" t="s">
        <v>1827</v>
      </c>
      <c r="J768" s="24"/>
      <c r="K768" s="31" t="s">
        <v>1827</v>
      </c>
      <c r="M768" s="24"/>
      <c r="N768" s="77" t="s">
        <v>2323</v>
      </c>
      <c r="O768" s="24" t="str">
        <f>IF(LEN(N768)&gt;1,IFERROR(VLOOKUP(N768,'Sig WI list'!C:N,12,FALSE),""),"")</f>
        <v>Per test case</v>
      </c>
      <c r="P768" s="24"/>
    </row>
    <row r="769" spans="1:16" ht="23.25" customHeight="1">
      <c r="A769" s="31" t="s">
        <v>1492</v>
      </c>
      <c r="B769" s="31" t="s">
        <v>1493</v>
      </c>
      <c r="C769" s="35" t="s">
        <v>571</v>
      </c>
      <c r="D769" s="38" t="s">
        <v>12</v>
      </c>
      <c r="E769" s="55" t="s">
        <v>13</v>
      </c>
      <c r="F769" s="34"/>
      <c r="G769" s="31" t="s">
        <v>1830</v>
      </c>
      <c r="H769" s="32"/>
      <c r="I769" s="32"/>
      <c r="J769" s="24"/>
      <c r="M769" s="24"/>
      <c r="N769" s="24" t="s">
        <v>2323</v>
      </c>
      <c r="O769" s="24" t="str">
        <f>IF(LEN(N769)&gt;1,IFERROR(VLOOKUP(N769,'Sig WI list'!C:N,12,FALSE),""),"")</f>
        <v>Per test case</v>
      </c>
      <c r="P769" s="24"/>
    </row>
    <row r="770" spans="1:16" ht="12.5" customHeight="1">
      <c r="A770" s="31" t="s">
        <v>2718</v>
      </c>
      <c r="B770" s="33" t="s">
        <v>2834</v>
      </c>
      <c r="C770" s="39" t="s">
        <v>1921</v>
      </c>
      <c r="D770" s="85" t="s">
        <v>2945</v>
      </c>
      <c r="E770" s="132" t="s">
        <v>2946</v>
      </c>
      <c r="F770" s="45"/>
      <c r="G770" s="31" t="s">
        <v>897</v>
      </c>
      <c r="H770" s="32"/>
      <c r="I770" s="32"/>
      <c r="J770" s="24"/>
      <c r="M770" s="24"/>
      <c r="N770" s="24" t="s">
        <v>2176</v>
      </c>
      <c r="O770" s="24"/>
      <c r="P770" s="24"/>
    </row>
    <row r="771" spans="1:16">
      <c r="A771" s="32" t="s">
        <v>1494</v>
      </c>
      <c r="B771" s="32" t="s">
        <v>1495</v>
      </c>
      <c r="C771" s="48"/>
      <c r="D771" s="56"/>
      <c r="E771" s="56"/>
      <c r="F771" s="48"/>
      <c r="G771" s="32"/>
      <c r="H771" s="32"/>
      <c r="I771" s="32"/>
      <c r="J771" s="24"/>
      <c r="M771" s="24"/>
      <c r="N771" s="24" t="s">
        <v>2322</v>
      </c>
      <c r="O771" s="24" t="str">
        <f>IF(LEN(N771)&gt;1,IFERROR(VLOOKUP(N771,'Sig WI list'!C:N,12,FALSE),""),"")</f>
        <v/>
      </c>
      <c r="P771" s="24"/>
    </row>
    <row r="772" spans="1:16" ht="15.75" customHeight="1">
      <c r="A772" s="31" t="s">
        <v>1496</v>
      </c>
      <c r="B772" s="31" t="s">
        <v>1497</v>
      </c>
      <c r="C772" s="35" t="s">
        <v>11</v>
      </c>
      <c r="D772" s="35" t="s">
        <v>12</v>
      </c>
      <c r="E772" s="31" t="s">
        <v>13</v>
      </c>
      <c r="F772" s="31"/>
      <c r="G772" s="31" t="s">
        <v>1825</v>
      </c>
      <c r="H772" s="31" t="s">
        <v>1911</v>
      </c>
      <c r="I772" s="31" t="s">
        <v>1827</v>
      </c>
      <c r="J772" s="24"/>
      <c r="K772" s="31" t="s">
        <v>1827</v>
      </c>
      <c r="M772" s="24"/>
      <c r="N772" s="77" t="s">
        <v>2323</v>
      </c>
      <c r="O772" s="24" t="str">
        <f>IF(LEN(N772)&gt;1,IFERROR(VLOOKUP(N772,'Sig WI list'!C:N,12,FALSE),""),"")</f>
        <v>Per test case</v>
      </c>
      <c r="P772" s="24"/>
    </row>
    <row r="773" spans="1:16" ht="15.75" customHeight="1">
      <c r="A773" s="31" t="s">
        <v>1498</v>
      </c>
      <c r="B773" s="31" t="s">
        <v>1499</v>
      </c>
      <c r="C773" s="35" t="s">
        <v>11</v>
      </c>
      <c r="D773" s="35" t="s">
        <v>12</v>
      </c>
      <c r="E773" s="31" t="s">
        <v>13</v>
      </c>
      <c r="F773" s="31"/>
      <c r="G773" s="31" t="s">
        <v>1825</v>
      </c>
      <c r="H773" s="31" t="s">
        <v>1911</v>
      </c>
      <c r="I773" s="31" t="s">
        <v>1827</v>
      </c>
      <c r="J773" s="24"/>
      <c r="K773" s="31" t="s">
        <v>1827</v>
      </c>
      <c r="M773" s="24"/>
      <c r="N773" s="77" t="s">
        <v>2323</v>
      </c>
      <c r="O773" s="24" t="str">
        <f>IF(LEN(N773)&gt;1,IFERROR(VLOOKUP(N773,'Sig WI list'!C:N,12,FALSE),""),"")</f>
        <v>Per test case</v>
      </c>
      <c r="P773" s="24"/>
    </row>
    <row r="774" spans="1:16" ht="23.25" customHeight="1">
      <c r="A774" s="31" t="s">
        <v>1500</v>
      </c>
      <c r="B774" s="31" t="s">
        <v>1501</v>
      </c>
      <c r="C774" s="35" t="s">
        <v>11</v>
      </c>
      <c r="D774" s="35" t="s">
        <v>12</v>
      </c>
      <c r="E774" s="31" t="s">
        <v>13</v>
      </c>
      <c r="F774" s="31"/>
      <c r="G774" s="31" t="s">
        <v>1825</v>
      </c>
      <c r="H774" s="31" t="s">
        <v>1911</v>
      </c>
      <c r="I774" s="31" t="s">
        <v>1827</v>
      </c>
      <c r="J774" s="24"/>
      <c r="K774" s="31" t="s">
        <v>1827</v>
      </c>
      <c r="M774" s="24"/>
      <c r="N774" s="77" t="s">
        <v>2323</v>
      </c>
      <c r="O774" s="24" t="str">
        <f>IF(LEN(N774)&gt;1,IFERROR(VLOOKUP(N774,'Sig WI list'!C:N,12,FALSE),""),"")</f>
        <v>Per test case</v>
      </c>
      <c r="P774" s="24"/>
    </row>
    <row r="775" spans="1:16" ht="23.25" customHeight="1">
      <c r="A775" s="31" t="s">
        <v>1502</v>
      </c>
      <c r="B775" s="31" t="s">
        <v>1503</v>
      </c>
      <c r="C775" s="35" t="s">
        <v>11</v>
      </c>
      <c r="D775" s="35" t="s">
        <v>12</v>
      </c>
      <c r="E775" s="31" t="s">
        <v>13</v>
      </c>
      <c r="F775" s="31"/>
      <c r="G775" s="31" t="s">
        <v>1825</v>
      </c>
      <c r="H775" s="31" t="s">
        <v>1911</v>
      </c>
      <c r="I775" s="31" t="s">
        <v>1827</v>
      </c>
      <c r="J775" s="24"/>
      <c r="K775" s="31" t="s">
        <v>1827</v>
      </c>
      <c r="M775" s="24"/>
      <c r="N775" s="77" t="s">
        <v>2323</v>
      </c>
      <c r="O775" s="24" t="str">
        <f>IF(LEN(N775)&gt;1,IFERROR(VLOOKUP(N775,'Sig WI list'!C:N,12,FALSE),""),"")</f>
        <v>Per test case</v>
      </c>
      <c r="P775" s="24"/>
    </row>
    <row r="776" spans="1:16" ht="23.25" customHeight="1" thickBot="1">
      <c r="A776" s="31" t="s">
        <v>1504</v>
      </c>
      <c r="B776" s="31" t="s">
        <v>1505</v>
      </c>
      <c r="C776" s="35" t="s">
        <v>11</v>
      </c>
      <c r="D776" s="35" t="s">
        <v>12</v>
      </c>
      <c r="E776" s="31" t="s">
        <v>13</v>
      </c>
      <c r="F776" s="31"/>
      <c r="G776" s="31" t="s">
        <v>1825</v>
      </c>
      <c r="H776" s="31" t="s">
        <v>1911</v>
      </c>
      <c r="I776" s="31" t="s">
        <v>1827</v>
      </c>
      <c r="J776" s="24"/>
      <c r="K776" s="31" t="s">
        <v>1827</v>
      </c>
      <c r="M776" s="24"/>
      <c r="N776" s="77" t="s">
        <v>2323</v>
      </c>
      <c r="O776" s="24" t="str">
        <f>IF(LEN(N776)&gt;1,IFERROR(VLOOKUP(N776,'Sig WI list'!C:N,12,FALSE),""),"")</f>
        <v>Per test case</v>
      </c>
      <c r="P776" s="24"/>
    </row>
    <row r="777" spans="1:16" ht="20.5" thickBot="1">
      <c r="A777" s="26" t="s">
        <v>2379</v>
      </c>
      <c r="B777" s="27" t="s">
        <v>2380</v>
      </c>
      <c r="C777" s="43" t="s">
        <v>1921</v>
      </c>
      <c r="D777" s="130" t="s">
        <v>2381</v>
      </c>
      <c r="E777" s="131" t="s">
        <v>2382</v>
      </c>
      <c r="F777" s="31"/>
      <c r="G777" s="31" t="s">
        <v>897</v>
      </c>
      <c r="H777" s="31" t="s">
        <v>1911</v>
      </c>
      <c r="I777" s="32"/>
      <c r="J777" s="24"/>
      <c r="M777" s="24"/>
      <c r="N777" s="24" t="s">
        <v>2357</v>
      </c>
      <c r="O777" s="24" t="str">
        <f>IF(LEN(N777)&gt;1,IFERROR(VLOOKUP(N777,'Sig WI list'!C:N,12,FALSE),""),"")</f>
        <v>TBD</v>
      </c>
      <c r="P777" s="24"/>
    </row>
    <row r="778" spans="1:16" ht="20">
      <c r="A778" s="47" t="s">
        <v>2719</v>
      </c>
      <c r="B778" s="111" t="s">
        <v>2835</v>
      </c>
      <c r="C778" s="107" t="s">
        <v>1921</v>
      </c>
      <c r="D778" s="85" t="s">
        <v>2945</v>
      </c>
      <c r="E778" s="86" t="s">
        <v>2946</v>
      </c>
      <c r="F778" s="41"/>
      <c r="G778" s="31" t="s">
        <v>897</v>
      </c>
      <c r="H778" s="31"/>
      <c r="I778" s="32"/>
      <c r="J778" s="24"/>
      <c r="M778" s="24"/>
      <c r="N778" s="24" t="s">
        <v>2176</v>
      </c>
      <c r="O778" s="24"/>
      <c r="P778" s="24"/>
    </row>
    <row r="779" spans="1:16">
      <c r="A779" s="32" t="s">
        <v>1506</v>
      </c>
      <c r="B779" s="32" t="s">
        <v>1507</v>
      </c>
      <c r="C779" s="48"/>
      <c r="D779" s="56"/>
      <c r="E779" s="57"/>
      <c r="F779" s="36"/>
      <c r="G779" s="32"/>
      <c r="H779" s="32"/>
      <c r="I779" s="32"/>
      <c r="J779" s="24"/>
      <c r="M779" s="24"/>
      <c r="N779" s="24" t="s">
        <v>2322</v>
      </c>
      <c r="O779" s="24" t="str">
        <f>IF(LEN(N779)&gt;1,IFERROR(VLOOKUP(N779,'Sig WI list'!C:N,12,FALSE),""),"")</f>
        <v/>
      </c>
      <c r="P779" s="24"/>
    </row>
    <row r="780" spans="1:16">
      <c r="A780" s="32" t="s">
        <v>1508</v>
      </c>
      <c r="B780" s="32" t="s">
        <v>1509</v>
      </c>
      <c r="C780" s="48"/>
      <c r="D780" s="48"/>
      <c r="E780" s="36"/>
      <c r="F780" s="36"/>
      <c r="G780" s="32"/>
      <c r="H780" s="32"/>
      <c r="I780" s="32"/>
      <c r="J780" s="24"/>
      <c r="M780" s="24"/>
      <c r="N780" s="24" t="s">
        <v>2322</v>
      </c>
      <c r="O780" s="24" t="str">
        <f>IF(LEN(N780)&gt;1,IFERROR(VLOOKUP(N780,'Sig WI list'!C:N,12,FALSE),""),"")</f>
        <v/>
      </c>
      <c r="P780" s="24"/>
    </row>
    <row r="781" spans="1:16" ht="23.25" customHeight="1">
      <c r="A781" s="31" t="s">
        <v>1510</v>
      </c>
      <c r="B781" s="31" t="s">
        <v>1511</v>
      </c>
      <c r="C781" s="35" t="s">
        <v>11</v>
      </c>
      <c r="D781" s="35" t="s">
        <v>12</v>
      </c>
      <c r="E781" s="34" t="s">
        <v>13</v>
      </c>
      <c r="F781" s="34"/>
      <c r="G781" s="31" t="s">
        <v>1825</v>
      </c>
      <c r="H781" s="31" t="s">
        <v>1911</v>
      </c>
      <c r="I781" s="31" t="s">
        <v>1827</v>
      </c>
      <c r="J781" s="24"/>
      <c r="K781" s="31" t="s">
        <v>1827</v>
      </c>
      <c r="M781" s="24"/>
      <c r="N781" s="77" t="s">
        <v>2323</v>
      </c>
      <c r="O781" s="24" t="str">
        <f>IF(LEN(N781)&gt;1,IFERROR(VLOOKUP(N781,'Sig WI list'!C:N,12,FALSE),""),"")</f>
        <v>Per test case</v>
      </c>
      <c r="P781" s="24"/>
    </row>
    <row r="782" spans="1:16" ht="45.75" customHeight="1">
      <c r="A782" s="31" t="s">
        <v>1512</v>
      </c>
      <c r="B782" s="31" t="s">
        <v>1513</v>
      </c>
      <c r="C782" s="35" t="s">
        <v>11</v>
      </c>
      <c r="D782" s="35" t="s">
        <v>12</v>
      </c>
      <c r="E782" s="31" t="s">
        <v>13</v>
      </c>
      <c r="F782" s="31"/>
      <c r="G782" s="31" t="s">
        <v>1825</v>
      </c>
      <c r="H782" s="31" t="s">
        <v>1911</v>
      </c>
      <c r="I782" s="31" t="s">
        <v>1827</v>
      </c>
      <c r="J782" s="24"/>
      <c r="K782" s="31" t="s">
        <v>1827</v>
      </c>
      <c r="M782" s="24"/>
      <c r="N782" s="77" t="s">
        <v>2323</v>
      </c>
      <c r="O782" s="24" t="str">
        <f>IF(LEN(N782)&gt;1,IFERROR(VLOOKUP(N782,'Sig WI list'!C:N,12,FALSE),""),"")</f>
        <v>Per test case</v>
      </c>
      <c r="P782" s="24"/>
    </row>
    <row r="783" spans="1:16" ht="23.25" customHeight="1">
      <c r="A783" s="31" t="s">
        <v>1514</v>
      </c>
      <c r="B783" s="31" t="s">
        <v>1515</v>
      </c>
      <c r="C783" s="35" t="s">
        <v>11</v>
      </c>
      <c r="D783" s="35" t="s">
        <v>12</v>
      </c>
      <c r="E783" s="31" t="s">
        <v>13</v>
      </c>
      <c r="F783" s="31"/>
      <c r="G783" s="31" t="s">
        <v>1825</v>
      </c>
      <c r="H783" s="31" t="s">
        <v>1911</v>
      </c>
      <c r="I783" s="31" t="s">
        <v>1827</v>
      </c>
      <c r="J783" s="24"/>
      <c r="K783" s="31" t="s">
        <v>1827</v>
      </c>
      <c r="M783" s="24"/>
      <c r="N783" s="77" t="s">
        <v>2323</v>
      </c>
      <c r="O783" s="24" t="str">
        <f>IF(LEN(N783)&gt;1,IFERROR(VLOOKUP(N783,'Sig WI list'!C:N,12,FALSE),""),"")</f>
        <v>Per test case</v>
      </c>
      <c r="P783" s="24"/>
    </row>
    <row r="784" spans="1:16">
      <c r="A784" s="32" t="s">
        <v>1516</v>
      </c>
      <c r="B784" s="32" t="s">
        <v>1517</v>
      </c>
      <c r="C784" s="48"/>
      <c r="D784" s="32"/>
      <c r="E784" s="32"/>
      <c r="F784" s="32"/>
      <c r="G784" s="32"/>
      <c r="H784" s="32"/>
      <c r="I784" s="32"/>
      <c r="J784" s="24"/>
      <c r="M784" s="24"/>
      <c r="N784" s="24" t="s">
        <v>2322</v>
      </c>
      <c r="O784" s="24" t="str">
        <f>IF(LEN(N784)&gt;1,IFERROR(VLOOKUP(N784,'Sig WI list'!C:N,12,FALSE),""),"")</f>
        <v/>
      </c>
      <c r="P784" s="24"/>
    </row>
    <row r="785" spans="1:16" ht="23.25" customHeight="1">
      <c r="A785" s="31" t="s">
        <v>1518</v>
      </c>
      <c r="B785" s="31" t="s">
        <v>1519</v>
      </c>
      <c r="C785" s="35" t="s">
        <v>11</v>
      </c>
      <c r="D785" s="35" t="s">
        <v>12</v>
      </c>
      <c r="E785" s="31" t="s">
        <v>13</v>
      </c>
      <c r="F785" s="31"/>
      <c r="G785" s="31" t="s">
        <v>1825</v>
      </c>
      <c r="H785" s="31" t="s">
        <v>1911</v>
      </c>
      <c r="I785" s="31" t="s">
        <v>1827</v>
      </c>
      <c r="J785" s="24"/>
      <c r="K785" s="31" t="s">
        <v>1827</v>
      </c>
      <c r="M785" s="24"/>
      <c r="N785" s="77" t="s">
        <v>2323</v>
      </c>
      <c r="O785" s="24" t="str">
        <f>IF(LEN(N785)&gt;1,IFERROR(VLOOKUP(N785,'Sig WI list'!C:N,12,FALSE),""),"")</f>
        <v>Per test case</v>
      </c>
      <c r="P785" s="24"/>
    </row>
    <row r="786" spans="1:16" ht="23.25" customHeight="1">
      <c r="A786" s="31" t="s">
        <v>1520</v>
      </c>
      <c r="B786" s="31" t="s">
        <v>1521</v>
      </c>
      <c r="C786" s="35" t="s">
        <v>11</v>
      </c>
      <c r="D786" s="38" t="s">
        <v>12</v>
      </c>
      <c r="E786" s="30" t="s">
        <v>13</v>
      </c>
      <c r="F786" s="31"/>
      <c r="G786" s="31" t="s">
        <v>1825</v>
      </c>
      <c r="H786" s="31" t="s">
        <v>1911</v>
      </c>
      <c r="I786" s="31" t="s">
        <v>1827</v>
      </c>
      <c r="J786" s="24"/>
      <c r="K786" s="31" t="s">
        <v>1827</v>
      </c>
      <c r="M786" s="24"/>
      <c r="N786" s="77" t="s">
        <v>2323</v>
      </c>
      <c r="O786" s="24" t="str">
        <f>IF(LEN(N786)&gt;1,IFERROR(VLOOKUP(N786,'Sig WI list'!C:N,12,FALSE),""),"")</f>
        <v>Per test case</v>
      </c>
      <c r="P786" s="24"/>
    </row>
    <row r="787" spans="1:16" ht="16" customHeight="1">
      <c r="A787" s="31" t="s">
        <v>2720</v>
      </c>
      <c r="B787" s="33" t="s">
        <v>2836</v>
      </c>
      <c r="C787" s="39" t="s">
        <v>1921</v>
      </c>
      <c r="D787" s="85" t="s">
        <v>2945</v>
      </c>
      <c r="E787" s="86" t="s">
        <v>2946</v>
      </c>
      <c r="F787" s="41"/>
      <c r="G787" s="31" t="s">
        <v>897</v>
      </c>
      <c r="H787" s="31"/>
      <c r="I787" s="31"/>
      <c r="J787" s="24"/>
      <c r="K787" s="31"/>
      <c r="M787" s="24"/>
      <c r="N787" s="77" t="s">
        <v>2176</v>
      </c>
      <c r="O787" s="24"/>
      <c r="P787" s="24"/>
    </row>
    <row r="788" spans="1:16">
      <c r="A788" s="32" t="s">
        <v>1522</v>
      </c>
      <c r="B788" s="32" t="s">
        <v>1523</v>
      </c>
      <c r="C788" s="48"/>
      <c r="D788" s="50"/>
      <c r="E788" s="50"/>
      <c r="F788" s="32"/>
      <c r="G788" s="32"/>
      <c r="H788" s="32"/>
      <c r="I788" s="32"/>
      <c r="J788" s="24"/>
      <c r="M788" s="24"/>
      <c r="N788" s="24" t="s">
        <v>2322</v>
      </c>
      <c r="O788" s="24" t="str">
        <f>IF(LEN(N788)&gt;1,IFERROR(VLOOKUP(N788,'Sig WI list'!C:N,12,FALSE),""),"")</f>
        <v/>
      </c>
      <c r="P788" s="24"/>
    </row>
    <row r="789" spans="1:16" ht="34.5" customHeight="1">
      <c r="A789" s="31" t="s">
        <v>1524</v>
      </c>
      <c r="B789" s="31" t="s">
        <v>1525</v>
      </c>
      <c r="C789" s="35" t="s">
        <v>11</v>
      </c>
      <c r="D789" s="35" t="s">
        <v>12</v>
      </c>
      <c r="E789" s="34" t="s">
        <v>13</v>
      </c>
      <c r="F789" s="34"/>
      <c r="G789" s="31" t="s">
        <v>1825</v>
      </c>
      <c r="H789" s="31" t="s">
        <v>1911</v>
      </c>
      <c r="I789" s="31" t="s">
        <v>1827</v>
      </c>
      <c r="J789" s="24"/>
      <c r="K789" s="31" t="s">
        <v>1827</v>
      </c>
      <c r="M789" s="24"/>
      <c r="N789" s="77" t="s">
        <v>2323</v>
      </c>
      <c r="O789" s="24" t="str">
        <f>IF(LEN(N789)&gt;1,IFERROR(VLOOKUP(N789,'Sig WI list'!C:N,12,FALSE),""),"")</f>
        <v>Per test case</v>
      </c>
      <c r="P789" s="24"/>
    </row>
    <row r="790" spans="1:16" ht="23.25" customHeight="1">
      <c r="A790" s="31" t="s">
        <v>1526</v>
      </c>
      <c r="B790" s="30" t="s">
        <v>1527</v>
      </c>
      <c r="C790" s="38" t="s">
        <v>11</v>
      </c>
      <c r="D790" s="38" t="s">
        <v>12</v>
      </c>
      <c r="E790" s="55" t="s">
        <v>13</v>
      </c>
      <c r="F790" s="34"/>
      <c r="G790" s="31" t="s">
        <v>1825</v>
      </c>
      <c r="H790" s="31" t="s">
        <v>1911</v>
      </c>
      <c r="I790" s="31" t="s">
        <v>1827</v>
      </c>
      <c r="J790" s="24"/>
      <c r="K790" s="31" t="s">
        <v>1827</v>
      </c>
      <c r="M790" s="24"/>
      <c r="N790" s="77" t="s">
        <v>2323</v>
      </c>
      <c r="O790" s="24" t="str">
        <f>IF(LEN(N790)&gt;1,IFERROR(VLOOKUP(N790,'Sig WI list'!C:N,12,FALSE),""),"")</f>
        <v>Per test case</v>
      </c>
      <c r="P790" s="24"/>
    </row>
    <row r="791" spans="1:16" ht="23.25" customHeight="1">
      <c r="A791" s="26" t="s">
        <v>2383</v>
      </c>
      <c r="B791" s="27" t="s">
        <v>2384</v>
      </c>
      <c r="C791" s="35" t="s">
        <v>1921</v>
      </c>
      <c r="D791" s="35" t="s">
        <v>2381</v>
      </c>
      <c r="E791" s="34" t="s">
        <v>2382</v>
      </c>
      <c r="F791" s="45"/>
      <c r="G791" s="31" t="s">
        <v>897</v>
      </c>
      <c r="H791" s="31"/>
      <c r="I791" s="31"/>
      <c r="J791" s="24"/>
      <c r="K791" s="31"/>
      <c r="M791" s="24"/>
      <c r="N791" s="24" t="s">
        <v>2357</v>
      </c>
      <c r="O791" s="24" t="str">
        <f>IF(LEN(N791)&gt;1,IFERROR(VLOOKUP(N791,'Sig WI list'!C:N,12,FALSE),""),"")</f>
        <v>TBD</v>
      </c>
      <c r="P791" s="24"/>
    </row>
    <row r="792" spans="1:16" ht="23.25" customHeight="1">
      <c r="A792" s="26" t="s">
        <v>2385</v>
      </c>
      <c r="B792" s="27" t="s">
        <v>2386</v>
      </c>
      <c r="C792" s="35" t="s">
        <v>1921</v>
      </c>
      <c r="D792" s="35" t="s">
        <v>2387</v>
      </c>
      <c r="E792" s="34" t="s">
        <v>2388</v>
      </c>
      <c r="F792" s="45"/>
      <c r="G792" s="31" t="s">
        <v>2389</v>
      </c>
      <c r="H792" s="31"/>
      <c r="I792" s="31"/>
      <c r="J792" s="24"/>
      <c r="K792" s="31"/>
      <c r="M792" s="24"/>
      <c r="N792" s="24" t="s">
        <v>2357</v>
      </c>
      <c r="O792" s="24" t="str">
        <f>IF(LEN(N792)&gt;1,IFERROR(VLOOKUP(N792,'Sig WI list'!C:N,12,FALSE),""),"")</f>
        <v>TBD</v>
      </c>
      <c r="P792" s="24"/>
    </row>
    <row r="793" spans="1:16">
      <c r="A793" s="32" t="s">
        <v>1528</v>
      </c>
      <c r="B793" s="50" t="s">
        <v>1529</v>
      </c>
      <c r="C793" s="56"/>
      <c r="D793" s="56"/>
      <c r="E793" s="57"/>
      <c r="F793" s="36"/>
      <c r="G793" s="32"/>
      <c r="H793" s="32"/>
      <c r="I793" s="32"/>
      <c r="J793" s="24"/>
      <c r="M793" s="24"/>
      <c r="N793" s="24" t="s">
        <v>2322</v>
      </c>
      <c r="O793" s="24" t="str">
        <f>IF(LEN(N793)&gt;1,IFERROR(VLOOKUP(N793,'Sig WI list'!C:N,12,FALSE),""),"")</f>
        <v/>
      </c>
      <c r="P793" s="24"/>
    </row>
    <row r="794" spans="1:16" ht="34.5" customHeight="1">
      <c r="A794" s="31" t="s">
        <v>1530</v>
      </c>
      <c r="B794" s="31" t="s">
        <v>1531</v>
      </c>
      <c r="C794" s="35" t="s">
        <v>11</v>
      </c>
      <c r="D794" s="35" t="s">
        <v>1532</v>
      </c>
      <c r="E794" s="34" t="s">
        <v>1533</v>
      </c>
      <c r="F794" s="34"/>
      <c r="G794" s="31" t="s">
        <v>1825</v>
      </c>
      <c r="H794" s="31" t="s">
        <v>1911</v>
      </c>
      <c r="I794" s="31" t="s">
        <v>1827</v>
      </c>
      <c r="J794" s="24"/>
      <c r="K794" s="31" t="s">
        <v>1827</v>
      </c>
      <c r="M794" s="24"/>
      <c r="N794" s="77" t="s">
        <v>2323</v>
      </c>
      <c r="O794" s="24" t="str">
        <f>IF(LEN(N794)&gt;1,IFERROR(VLOOKUP(N794,'Sig WI list'!C:N,12,FALSE),""),"")</f>
        <v>Per test case</v>
      </c>
      <c r="P794" s="24"/>
    </row>
    <row r="795" spans="1:16" ht="34.5" customHeight="1">
      <c r="A795" s="31" t="s">
        <v>1534</v>
      </c>
      <c r="B795" s="31" t="s">
        <v>1535</v>
      </c>
      <c r="C795" s="35" t="s">
        <v>11</v>
      </c>
      <c r="D795" s="35" t="s">
        <v>1532</v>
      </c>
      <c r="E795" s="34" t="s">
        <v>1533</v>
      </c>
      <c r="F795" s="34"/>
      <c r="G795" s="31" t="s">
        <v>1825</v>
      </c>
      <c r="H795" s="31" t="s">
        <v>1911</v>
      </c>
      <c r="I795" s="31" t="s">
        <v>1827</v>
      </c>
      <c r="J795" s="24"/>
      <c r="K795" s="31" t="s">
        <v>1827</v>
      </c>
      <c r="M795" s="24"/>
      <c r="N795" s="77" t="s">
        <v>2323</v>
      </c>
      <c r="O795" s="24" t="str">
        <f>IF(LEN(N795)&gt;1,IFERROR(VLOOKUP(N795,'Sig WI list'!C:N,12,FALSE),""),"")</f>
        <v>Per test case</v>
      </c>
      <c r="P795" s="24"/>
    </row>
    <row r="796" spans="1:16">
      <c r="A796" s="32" t="s">
        <v>1536</v>
      </c>
      <c r="B796" s="32" t="s">
        <v>1537</v>
      </c>
      <c r="C796" s="35"/>
      <c r="D796" s="35"/>
      <c r="E796" s="31"/>
      <c r="F796" s="31"/>
      <c r="G796" s="32"/>
      <c r="H796" s="32"/>
      <c r="I796" s="32"/>
      <c r="J796" s="24"/>
      <c r="M796" s="24"/>
      <c r="N796" s="24" t="s">
        <v>2322</v>
      </c>
      <c r="O796" s="24" t="str">
        <f>IF(LEN(N796)&gt;1,IFERROR(VLOOKUP(N796,'Sig WI list'!C:N,12,FALSE),""),"")</f>
        <v/>
      </c>
      <c r="P796" s="24"/>
    </row>
    <row r="797" spans="1:16">
      <c r="A797" s="31" t="s">
        <v>1538</v>
      </c>
      <c r="B797" s="31" t="s">
        <v>1539</v>
      </c>
      <c r="C797" s="35" t="s">
        <v>170</v>
      </c>
      <c r="D797" s="35" t="s">
        <v>1540</v>
      </c>
      <c r="E797" s="31" t="s">
        <v>1541</v>
      </c>
      <c r="F797" s="31" t="s">
        <v>2974</v>
      </c>
      <c r="G797" s="31" t="s">
        <v>1871</v>
      </c>
      <c r="H797" s="32"/>
      <c r="I797" s="32"/>
      <c r="J797" s="24"/>
      <c r="M797" s="24"/>
      <c r="N797" s="24" t="s">
        <v>2268</v>
      </c>
      <c r="O797" s="24" t="str">
        <f>IF(LEN(N797)&gt;1,IFERROR(VLOOKUP(N797,'Sig WI list'!C:N,12,FALSE),""),"")</f>
        <v>Yes</v>
      </c>
      <c r="P797" s="24"/>
    </row>
    <row r="798" spans="1:16">
      <c r="A798" s="31" t="s">
        <v>1542</v>
      </c>
      <c r="B798" s="31" t="s">
        <v>1543</v>
      </c>
      <c r="C798" s="35" t="s">
        <v>170</v>
      </c>
      <c r="D798" s="35" t="s">
        <v>1540</v>
      </c>
      <c r="E798" s="31" t="s">
        <v>1541</v>
      </c>
      <c r="F798" s="31" t="s">
        <v>2974</v>
      </c>
      <c r="G798" s="31" t="s">
        <v>1871</v>
      </c>
      <c r="H798" s="32"/>
      <c r="I798" s="32"/>
      <c r="J798" s="24"/>
      <c r="M798" s="24"/>
      <c r="N798" s="24" t="s">
        <v>2268</v>
      </c>
      <c r="O798" s="24" t="str">
        <f>IF(LEN(N798)&gt;1,IFERROR(VLOOKUP(N798,'Sig WI list'!C:N,12,FALSE),""),"")</f>
        <v>Yes</v>
      </c>
      <c r="P798" s="24"/>
    </row>
    <row r="799" spans="1:16" ht="30">
      <c r="A799" s="31" t="s">
        <v>1544</v>
      </c>
      <c r="B799" s="31" t="s">
        <v>1545</v>
      </c>
      <c r="C799" s="35" t="s">
        <v>170</v>
      </c>
      <c r="D799" s="35" t="s">
        <v>1546</v>
      </c>
      <c r="E799" s="31" t="s">
        <v>1547</v>
      </c>
      <c r="F799" s="31" t="s">
        <v>2974</v>
      </c>
      <c r="G799" s="31" t="s">
        <v>1871</v>
      </c>
      <c r="H799" s="32"/>
      <c r="I799" s="32"/>
      <c r="J799" s="24"/>
      <c r="M799" s="24"/>
      <c r="N799" s="24" t="s">
        <v>2268</v>
      </c>
      <c r="O799" s="24" t="str">
        <f>IF(LEN(N799)&gt;1,IFERROR(VLOOKUP(N799,'Sig WI list'!C:N,12,FALSE),""),"")</f>
        <v>Yes</v>
      </c>
      <c r="P799" s="24"/>
    </row>
    <row r="800" spans="1:16">
      <c r="A800" s="31" t="s">
        <v>1548</v>
      </c>
      <c r="B800" s="31" t="s">
        <v>1549</v>
      </c>
      <c r="C800" s="35" t="s">
        <v>170</v>
      </c>
      <c r="D800" s="35" t="s">
        <v>1540</v>
      </c>
      <c r="E800" s="31" t="s">
        <v>1541</v>
      </c>
      <c r="F800" s="31" t="s">
        <v>2974</v>
      </c>
      <c r="G800" s="31" t="s">
        <v>1871</v>
      </c>
      <c r="H800" s="32"/>
      <c r="I800" s="32"/>
      <c r="J800" s="24"/>
      <c r="M800" s="24"/>
      <c r="N800" s="24" t="s">
        <v>2268</v>
      </c>
      <c r="O800" s="24" t="str">
        <f>IF(LEN(N800)&gt;1,IFERROR(VLOOKUP(N800,'Sig WI list'!C:N,12,FALSE),""),"")</f>
        <v>Yes</v>
      </c>
      <c r="P800" s="24"/>
    </row>
    <row r="801" spans="1:16" ht="20">
      <c r="A801" s="31" t="s">
        <v>1550</v>
      </c>
      <c r="B801" s="31" t="s">
        <v>1551</v>
      </c>
      <c r="C801" s="35" t="s">
        <v>170</v>
      </c>
      <c r="D801" s="35" t="s">
        <v>1540</v>
      </c>
      <c r="E801" s="31" t="s">
        <v>1541</v>
      </c>
      <c r="F801" s="31" t="s">
        <v>2974</v>
      </c>
      <c r="G801" s="31" t="s">
        <v>1871</v>
      </c>
      <c r="H801" s="32"/>
      <c r="I801" s="32"/>
      <c r="J801" s="24"/>
      <c r="M801" s="24"/>
      <c r="N801" s="24" t="s">
        <v>2268</v>
      </c>
      <c r="O801" s="24" t="str">
        <f>IF(LEN(N801)&gt;1,IFERROR(VLOOKUP(N801,'Sig WI list'!C:N,12,FALSE),""),"")</f>
        <v>Yes</v>
      </c>
      <c r="P801" s="24"/>
    </row>
    <row r="802" spans="1:16">
      <c r="A802" s="31" t="s">
        <v>1552</v>
      </c>
      <c r="B802" s="31" t="s">
        <v>1553</v>
      </c>
      <c r="C802" s="35" t="s">
        <v>170</v>
      </c>
      <c r="D802" s="35" t="s">
        <v>1540</v>
      </c>
      <c r="E802" s="31" t="s">
        <v>1541</v>
      </c>
      <c r="F802" s="31" t="s">
        <v>2974</v>
      </c>
      <c r="G802" s="31" t="s">
        <v>1871</v>
      </c>
      <c r="H802" s="32"/>
      <c r="I802" s="32"/>
      <c r="J802" s="24"/>
      <c r="M802" s="24"/>
      <c r="N802" s="24" t="s">
        <v>2268</v>
      </c>
      <c r="O802" s="24" t="str">
        <f>IF(LEN(N802)&gt;1,IFERROR(VLOOKUP(N802,'Sig WI list'!C:N,12,FALSE),""),"")</f>
        <v>Yes</v>
      </c>
      <c r="P802" s="24"/>
    </row>
    <row r="803" spans="1:16" ht="20">
      <c r="A803" s="31" t="s">
        <v>1554</v>
      </c>
      <c r="B803" s="31" t="s">
        <v>1555</v>
      </c>
      <c r="C803" s="35" t="s">
        <v>170</v>
      </c>
      <c r="D803" s="35" t="s">
        <v>1556</v>
      </c>
      <c r="E803" s="31" t="s">
        <v>1557</v>
      </c>
      <c r="F803" s="31" t="s">
        <v>2974</v>
      </c>
      <c r="G803" s="31" t="s">
        <v>1871</v>
      </c>
      <c r="H803" s="32"/>
      <c r="I803" s="32"/>
      <c r="J803" s="24"/>
      <c r="M803" s="24"/>
      <c r="N803" s="24" t="s">
        <v>2268</v>
      </c>
      <c r="O803" s="24" t="str">
        <f>IF(LEN(N803)&gt;1,IFERROR(VLOOKUP(N803,'Sig WI list'!C:N,12,FALSE),""),"")</f>
        <v>Yes</v>
      </c>
      <c r="P803" s="24"/>
    </row>
    <row r="804" spans="1:16">
      <c r="A804" s="32" t="s">
        <v>1558</v>
      </c>
      <c r="B804" s="32" t="s">
        <v>1559</v>
      </c>
      <c r="C804" s="35"/>
      <c r="D804" s="35"/>
      <c r="E804" s="31"/>
      <c r="F804" s="31"/>
      <c r="G804" s="32"/>
      <c r="H804" s="32"/>
      <c r="I804" s="32"/>
      <c r="J804" s="24"/>
      <c r="M804" s="24"/>
      <c r="N804" s="24" t="s">
        <v>2322</v>
      </c>
      <c r="O804" s="24" t="str">
        <f>IF(LEN(N804)&gt;1,IFERROR(VLOOKUP(N804,'Sig WI list'!C:N,12,FALSE),""),"")</f>
        <v/>
      </c>
      <c r="P804" s="24"/>
    </row>
    <row r="805" spans="1:16" ht="20">
      <c r="A805" s="31" t="s">
        <v>1560</v>
      </c>
      <c r="B805" s="31" t="s">
        <v>1561</v>
      </c>
      <c r="C805" s="35" t="s">
        <v>170</v>
      </c>
      <c r="D805" s="35" t="s">
        <v>1562</v>
      </c>
      <c r="E805" s="31" t="s">
        <v>1563</v>
      </c>
      <c r="F805" s="31"/>
      <c r="G805" s="31" t="s">
        <v>1871</v>
      </c>
      <c r="H805" s="32"/>
      <c r="I805" s="32"/>
      <c r="J805" s="24"/>
      <c r="M805" s="24"/>
      <c r="N805" s="24" t="s">
        <v>2276</v>
      </c>
      <c r="O805" s="24" t="str">
        <f>IF(LEN(N805)&gt;1,IFERROR(VLOOKUP(N805,'Sig WI list'!C:N,12,FALSE),""),"")</f>
        <v>Yes</v>
      </c>
      <c r="P805" s="24"/>
    </row>
    <row r="806" spans="1:16" ht="20">
      <c r="A806" s="31" t="s">
        <v>1564</v>
      </c>
      <c r="B806" s="31" t="s">
        <v>1565</v>
      </c>
      <c r="C806" s="35" t="s">
        <v>170</v>
      </c>
      <c r="D806" s="35" t="s">
        <v>1562</v>
      </c>
      <c r="E806" s="31" t="s">
        <v>1563</v>
      </c>
      <c r="F806" s="31"/>
      <c r="G806" s="31" t="s">
        <v>1871</v>
      </c>
      <c r="H806" s="32"/>
      <c r="I806" s="32"/>
      <c r="J806" s="24"/>
      <c r="M806" s="24"/>
      <c r="N806" s="24" t="s">
        <v>2276</v>
      </c>
      <c r="O806" s="24" t="str">
        <f>IF(LEN(N806)&gt;1,IFERROR(VLOOKUP(N806,'Sig WI list'!C:N,12,FALSE),""),"")</f>
        <v>Yes</v>
      </c>
      <c r="P806" s="24"/>
    </row>
    <row r="807" spans="1:16" ht="20">
      <c r="A807" s="31" t="s">
        <v>2721</v>
      </c>
      <c r="B807" s="31" t="s">
        <v>1566</v>
      </c>
      <c r="C807" s="35" t="s">
        <v>170</v>
      </c>
      <c r="D807" s="35" t="s">
        <v>1562</v>
      </c>
      <c r="E807" s="31" t="s">
        <v>1563</v>
      </c>
      <c r="F807" s="31"/>
      <c r="G807" s="31" t="s">
        <v>1871</v>
      </c>
      <c r="H807" s="32"/>
      <c r="I807" s="32"/>
      <c r="J807" s="24"/>
      <c r="M807" s="24"/>
      <c r="N807" s="24" t="s">
        <v>2276</v>
      </c>
      <c r="O807" s="24" t="str">
        <f>IF(LEN(N807)&gt;1,IFERROR(VLOOKUP(N807,'Sig WI list'!C:N,12,FALSE),""),"")</f>
        <v>Yes</v>
      </c>
      <c r="P807" s="24"/>
    </row>
    <row r="808" spans="1:16" ht="20">
      <c r="A808" s="31" t="s">
        <v>1567</v>
      </c>
      <c r="B808" s="31" t="s">
        <v>1568</v>
      </c>
      <c r="C808" s="35" t="s">
        <v>170</v>
      </c>
      <c r="D808" s="35" t="s">
        <v>1562</v>
      </c>
      <c r="E808" s="31" t="s">
        <v>1563</v>
      </c>
      <c r="F808" s="31"/>
      <c r="G808" s="31" t="s">
        <v>1871</v>
      </c>
      <c r="H808" s="32"/>
      <c r="I808" s="32"/>
      <c r="J808" s="24"/>
      <c r="M808" s="24"/>
      <c r="N808" s="24" t="s">
        <v>2276</v>
      </c>
      <c r="O808" s="24" t="str">
        <f>IF(LEN(N808)&gt;1,IFERROR(VLOOKUP(N808,'Sig WI list'!C:N,12,FALSE),""),"")</f>
        <v>Yes</v>
      </c>
      <c r="P808" s="24"/>
    </row>
    <row r="809" spans="1:16" ht="20">
      <c r="A809" s="31" t="s">
        <v>1569</v>
      </c>
      <c r="B809" s="31" t="s">
        <v>1570</v>
      </c>
      <c r="C809" s="35" t="s">
        <v>170</v>
      </c>
      <c r="D809" s="35" t="s">
        <v>1562</v>
      </c>
      <c r="E809" s="31" t="s">
        <v>1563</v>
      </c>
      <c r="F809" s="31"/>
      <c r="G809" s="31" t="s">
        <v>1871</v>
      </c>
      <c r="H809" s="32"/>
      <c r="I809" s="32"/>
      <c r="J809" s="24"/>
      <c r="M809" s="24"/>
      <c r="N809" s="24" t="s">
        <v>2276</v>
      </c>
      <c r="O809" s="24" t="str">
        <f>IF(LEN(N809)&gt;1,IFERROR(VLOOKUP(N809,'Sig WI list'!C:N,12,FALSE),""),"")</f>
        <v>Yes</v>
      </c>
      <c r="P809" s="24"/>
    </row>
    <row r="810" spans="1:16">
      <c r="A810" s="32" t="s">
        <v>1571</v>
      </c>
      <c r="B810" s="32" t="s">
        <v>1572</v>
      </c>
      <c r="C810" s="35"/>
      <c r="D810" s="35"/>
      <c r="E810" s="31"/>
      <c r="F810" s="31"/>
      <c r="G810" s="32"/>
      <c r="H810" s="32"/>
      <c r="I810" s="32"/>
      <c r="J810" s="24"/>
      <c r="M810" s="24"/>
      <c r="N810" s="24" t="s">
        <v>2322</v>
      </c>
      <c r="O810" s="24" t="str">
        <f>IF(LEN(N810)&gt;1,IFERROR(VLOOKUP(N810,'Sig WI list'!C:N,12,FALSE),""),"")</f>
        <v/>
      </c>
      <c r="P810" s="24"/>
    </row>
    <row r="811" spans="1:16" ht="20">
      <c r="A811" s="31" t="s">
        <v>1573</v>
      </c>
      <c r="B811" s="31" t="s">
        <v>1574</v>
      </c>
      <c r="C811" s="35" t="s">
        <v>170</v>
      </c>
      <c r="D811" s="35" t="s">
        <v>171</v>
      </c>
      <c r="E811" s="31" t="s">
        <v>172</v>
      </c>
      <c r="F811" s="31"/>
      <c r="G811" s="31" t="s">
        <v>1871</v>
      </c>
      <c r="H811" s="32"/>
      <c r="I811" s="32"/>
      <c r="J811" s="24"/>
      <c r="M811" s="24"/>
      <c r="N811" s="24" t="s">
        <v>2283</v>
      </c>
      <c r="O811" s="24" t="str">
        <f>IF(LEN(N811)&gt;1,IFERROR(VLOOKUP(N811,'Sig WI list'!C:N,12,FALSE),""),"")</f>
        <v>Yes</v>
      </c>
      <c r="P811" s="24"/>
    </row>
    <row r="812" spans="1:16" ht="20">
      <c r="A812" s="31" t="s">
        <v>1575</v>
      </c>
      <c r="B812" s="31" t="s">
        <v>1576</v>
      </c>
      <c r="C812" s="35" t="s">
        <v>170</v>
      </c>
      <c r="D812" s="35" t="s">
        <v>2064</v>
      </c>
      <c r="E812" s="31" t="s">
        <v>172</v>
      </c>
      <c r="F812" s="31"/>
      <c r="G812" s="31" t="s">
        <v>1871</v>
      </c>
      <c r="H812" s="32"/>
      <c r="I812" s="32"/>
      <c r="J812" s="24"/>
      <c r="M812" s="24"/>
      <c r="N812" s="24" t="s">
        <v>2283</v>
      </c>
      <c r="O812" s="24" t="str">
        <f>IF(LEN(N812)&gt;1,IFERROR(VLOOKUP(N812,'Sig WI list'!C:N,12,FALSE),""),"")</f>
        <v>Yes</v>
      </c>
      <c r="P812" s="24"/>
    </row>
    <row r="813" spans="1:16" ht="20">
      <c r="A813" s="31" t="s">
        <v>1577</v>
      </c>
      <c r="B813" s="31" t="s">
        <v>1578</v>
      </c>
      <c r="C813" s="35" t="s">
        <v>170</v>
      </c>
      <c r="D813" s="35" t="s">
        <v>171</v>
      </c>
      <c r="E813" s="31" t="s">
        <v>172</v>
      </c>
      <c r="F813" s="31"/>
      <c r="G813" s="31" t="s">
        <v>1871</v>
      </c>
      <c r="H813" s="32"/>
      <c r="I813" s="32"/>
      <c r="J813" s="24"/>
      <c r="M813" s="24"/>
      <c r="N813" s="24" t="s">
        <v>2283</v>
      </c>
      <c r="O813" s="24" t="str">
        <f>IF(LEN(N813)&gt;1,IFERROR(VLOOKUP(N813,'Sig WI list'!C:N,12,FALSE),""),"")</f>
        <v>Yes</v>
      </c>
      <c r="P813" s="24"/>
    </row>
    <row r="814" spans="1:16">
      <c r="A814" s="32" t="s">
        <v>1998</v>
      </c>
      <c r="B814" s="32" t="s">
        <v>1999</v>
      </c>
      <c r="C814" s="35"/>
      <c r="D814" s="35"/>
      <c r="E814" s="31"/>
      <c r="F814" s="31"/>
      <c r="G814" s="31"/>
      <c r="H814" s="31"/>
      <c r="I814" s="31"/>
      <c r="J814" s="31"/>
      <c r="K814" s="31"/>
      <c r="L814" s="31"/>
      <c r="M814" s="31"/>
      <c r="N814" s="24" t="s">
        <v>2322</v>
      </c>
      <c r="O814" s="24" t="str">
        <f>IF(LEN(N814)&gt;1,IFERROR(VLOOKUP(N814,'Sig WI list'!C:N,12,FALSE),""),"")</f>
        <v/>
      </c>
      <c r="P814" s="24"/>
    </row>
    <row r="815" spans="1:16">
      <c r="A815" s="31" t="s">
        <v>2000</v>
      </c>
      <c r="B815" s="31" t="s">
        <v>2001</v>
      </c>
      <c r="C815" s="35" t="s">
        <v>1921</v>
      </c>
      <c r="D815" s="35" t="s">
        <v>12</v>
      </c>
      <c r="E815" s="31" t="s">
        <v>13</v>
      </c>
      <c r="F815" s="31"/>
      <c r="G815" s="31" t="s">
        <v>1871</v>
      </c>
      <c r="H815" s="32"/>
      <c r="I815" s="32"/>
      <c r="J815" s="31"/>
      <c r="K815" s="31"/>
      <c r="L815" s="31"/>
      <c r="M815" s="31"/>
      <c r="N815" s="24" t="s">
        <v>2208</v>
      </c>
      <c r="O815" s="24" t="str">
        <f>IF(LEN(N815)&gt;1,IFERROR(VLOOKUP(N815,'Sig WI list'!C:N,12,FALSE),""),"")</f>
        <v>TBD</v>
      </c>
      <c r="P815" s="24"/>
    </row>
    <row r="816" spans="1:16">
      <c r="A816" s="31" t="s">
        <v>2002</v>
      </c>
      <c r="B816" s="31" t="s">
        <v>2003</v>
      </c>
      <c r="C816" s="35" t="s">
        <v>1921</v>
      </c>
      <c r="D816" s="35" t="s">
        <v>12</v>
      </c>
      <c r="E816" s="31" t="s">
        <v>13</v>
      </c>
      <c r="F816" s="31"/>
      <c r="G816" s="31" t="s">
        <v>1871</v>
      </c>
      <c r="H816" s="32"/>
      <c r="I816" s="32"/>
      <c r="J816" s="31"/>
      <c r="K816" s="31"/>
      <c r="L816" s="31"/>
      <c r="M816" s="31"/>
      <c r="N816" s="24" t="s">
        <v>2208</v>
      </c>
      <c r="O816" s="24" t="str">
        <f>IF(LEN(N816)&gt;1,IFERROR(VLOOKUP(N816,'Sig WI list'!C:N,12,FALSE),""),"")</f>
        <v>TBD</v>
      </c>
      <c r="P816" s="24"/>
    </row>
    <row r="817" spans="1:16">
      <c r="A817" s="31" t="s">
        <v>2004</v>
      </c>
      <c r="B817" s="31" t="s">
        <v>2005</v>
      </c>
      <c r="C817" s="35" t="s">
        <v>1921</v>
      </c>
      <c r="D817" s="38" t="s">
        <v>12</v>
      </c>
      <c r="E817" s="30" t="s">
        <v>1813</v>
      </c>
      <c r="F817" s="31"/>
      <c r="G817" s="31" t="s">
        <v>1871</v>
      </c>
      <c r="H817" s="32"/>
      <c r="I817" s="32"/>
      <c r="J817" s="31"/>
      <c r="K817" s="31"/>
      <c r="L817" s="31"/>
      <c r="M817" s="31"/>
      <c r="N817" s="24" t="s">
        <v>2208</v>
      </c>
      <c r="O817" s="24" t="str">
        <f>IF(LEN(N817)&gt;1,IFERROR(VLOOKUP(N817,'Sig WI list'!C:N,12,FALSE),""),"")</f>
        <v>TBD</v>
      </c>
      <c r="P817" s="24"/>
    </row>
    <row r="818" spans="1:16">
      <c r="A818" s="31" t="s">
        <v>2722</v>
      </c>
      <c r="B818" s="33" t="s">
        <v>2788</v>
      </c>
      <c r="C818" s="39" t="s">
        <v>1921</v>
      </c>
      <c r="D818" s="85" t="s">
        <v>12</v>
      </c>
      <c r="E818" s="86" t="s">
        <v>13</v>
      </c>
      <c r="F818" s="41"/>
      <c r="G818" s="31" t="s">
        <v>897</v>
      </c>
      <c r="H818" s="32"/>
      <c r="I818" s="32"/>
      <c r="J818" s="31"/>
      <c r="K818" s="31"/>
      <c r="L818" s="31"/>
      <c r="M818" s="31"/>
      <c r="N818" s="24" t="s">
        <v>2863</v>
      </c>
      <c r="O818" s="24"/>
      <c r="P818" s="24"/>
    </row>
    <row r="819" spans="1:16" ht="20">
      <c r="A819" s="31" t="s">
        <v>2723</v>
      </c>
      <c r="B819" s="33" t="s">
        <v>2789</v>
      </c>
      <c r="C819" s="39" t="s">
        <v>1921</v>
      </c>
      <c r="D819" s="85" t="s">
        <v>12</v>
      </c>
      <c r="E819" s="86" t="s">
        <v>13</v>
      </c>
      <c r="F819" s="41"/>
      <c r="G819" s="31" t="s">
        <v>897</v>
      </c>
      <c r="H819" s="32"/>
      <c r="I819" s="32"/>
      <c r="J819" s="31"/>
      <c r="K819" s="31"/>
      <c r="L819" s="31"/>
      <c r="M819" s="31"/>
      <c r="N819" s="24" t="s">
        <v>2863</v>
      </c>
      <c r="O819" s="24"/>
      <c r="P819" s="24"/>
    </row>
    <row r="820" spans="1:16">
      <c r="A820" s="32" t="s">
        <v>2724</v>
      </c>
      <c r="B820" s="32" t="s">
        <v>2725</v>
      </c>
      <c r="C820" s="35"/>
      <c r="D820" s="110"/>
      <c r="E820" s="109"/>
      <c r="F820" s="31"/>
      <c r="G820" s="31"/>
      <c r="H820" s="32"/>
      <c r="I820" s="32"/>
      <c r="J820" s="31"/>
      <c r="K820" s="31"/>
      <c r="L820" s="31"/>
      <c r="M820" s="31"/>
      <c r="N820" s="24"/>
      <c r="O820" s="24"/>
      <c r="P820" s="24"/>
    </row>
    <row r="821" spans="1:16">
      <c r="A821" s="31" t="s">
        <v>2726</v>
      </c>
      <c r="B821" s="33" t="s">
        <v>2790</v>
      </c>
      <c r="C821" s="39" t="s">
        <v>1921</v>
      </c>
      <c r="D821" s="85" t="s">
        <v>2947</v>
      </c>
      <c r="E821" s="86" t="s">
        <v>2948</v>
      </c>
      <c r="F821" s="41"/>
      <c r="G821" s="31" t="s">
        <v>897</v>
      </c>
      <c r="H821" s="32"/>
      <c r="I821" s="32"/>
      <c r="J821" s="31"/>
      <c r="K821" s="31"/>
      <c r="L821" s="31"/>
      <c r="M821" s="31"/>
      <c r="N821" s="24" t="s">
        <v>2863</v>
      </c>
      <c r="O821" s="24"/>
      <c r="P821" s="24"/>
    </row>
    <row r="822" spans="1:16">
      <c r="A822" s="31" t="s">
        <v>2727</v>
      </c>
      <c r="B822" s="33" t="s">
        <v>2791</v>
      </c>
      <c r="C822" s="39" t="s">
        <v>1921</v>
      </c>
      <c r="D822" s="85" t="s">
        <v>2947</v>
      </c>
      <c r="E822" s="86" t="s">
        <v>2948</v>
      </c>
      <c r="F822" s="41"/>
      <c r="G822" s="31" t="s">
        <v>897</v>
      </c>
      <c r="H822" s="32"/>
      <c r="I822" s="32"/>
      <c r="J822" s="31"/>
      <c r="K822" s="31"/>
      <c r="L822" s="31"/>
      <c r="M822" s="31"/>
      <c r="N822" s="24" t="s">
        <v>2863</v>
      </c>
      <c r="O822" s="24"/>
      <c r="P822" s="24"/>
    </row>
    <row r="823" spans="1:16" ht="21">
      <c r="A823" s="32" t="s">
        <v>2066</v>
      </c>
      <c r="B823" s="32" t="s">
        <v>2067</v>
      </c>
      <c r="C823" s="35"/>
      <c r="D823" s="49"/>
      <c r="E823" s="54"/>
      <c r="F823" s="31"/>
      <c r="G823" s="31"/>
      <c r="H823" s="32"/>
      <c r="I823" s="32"/>
      <c r="J823" s="31"/>
      <c r="K823" s="31"/>
      <c r="L823" s="31"/>
      <c r="M823" s="31"/>
      <c r="N823" s="24" t="s">
        <v>2322</v>
      </c>
      <c r="O823" s="24" t="str">
        <f>IF(LEN(N823)&gt;1,IFERROR(VLOOKUP(N823,'Sig WI list'!C:N,12,FALSE),""),"")</f>
        <v/>
      </c>
      <c r="P823" s="24"/>
    </row>
    <row r="824" spans="1:16" ht="30">
      <c r="A824" s="31" t="s">
        <v>2398</v>
      </c>
      <c r="B824" s="31" t="s">
        <v>2065</v>
      </c>
      <c r="C824" s="31" t="s">
        <v>2054</v>
      </c>
      <c r="D824" s="31" t="s">
        <v>2055</v>
      </c>
      <c r="E824" s="31" t="s">
        <v>2056</v>
      </c>
      <c r="F824" s="31"/>
      <c r="G824" s="31" t="s">
        <v>1871</v>
      </c>
      <c r="H824" s="31" t="s">
        <v>2057</v>
      </c>
      <c r="I824" s="31" t="s">
        <v>1826</v>
      </c>
      <c r="J824" s="31"/>
      <c r="K824" s="31" t="s">
        <v>1826</v>
      </c>
      <c r="L824" s="31"/>
      <c r="M824" s="31"/>
      <c r="N824" s="24" t="s">
        <v>2201</v>
      </c>
      <c r="O824" s="24" t="str">
        <f>IF(LEN(N824)&gt;1,IFERROR(VLOOKUP(N824,'Sig WI list'!C:N,12,FALSE),""),"")</f>
        <v>TBD</v>
      </c>
      <c r="P824" s="24"/>
    </row>
    <row r="825" spans="1:16">
      <c r="A825" s="36">
        <v>9.1999999999999993</v>
      </c>
      <c r="B825" s="32" t="s">
        <v>1579</v>
      </c>
      <c r="C825" s="35"/>
      <c r="D825" s="35"/>
      <c r="E825" s="32"/>
      <c r="F825" s="32"/>
      <c r="G825" s="32"/>
      <c r="H825" s="32"/>
      <c r="I825" s="32"/>
      <c r="J825" s="31"/>
      <c r="K825" s="31"/>
      <c r="L825" s="31"/>
      <c r="M825" s="31"/>
      <c r="N825" s="24" t="s">
        <v>2322</v>
      </c>
      <c r="O825" s="24" t="str">
        <f>IF(LEN(N825)&gt;1,IFERROR(VLOOKUP(N825,'Sig WI list'!C:N,12,FALSE),""),"")</f>
        <v/>
      </c>
      <c r="P825" s="24"/>
    </row>
    <row r="826" spans="1:16">
      <c r="A826" s="32" t="s">
        <v>1580</v>
      </c>
      <c r="B826" s="32" t="s">
        <v>1581</v>
      </c>
      <c r="C826" s="35"/>
      <c r="D826" s="35"/>
      <c r="E826" s="32"/>
      <c r="F826" s="32"/>
      <c r="G826" s="32"/>
      <c r="H826" s="32"/>
      <c r="I826" s="32"/>
      <c r="J826" s="31"/>
      <c r="K826" s="31"/>
      <c r="L826" s="31"/>
      <c r="M826" s="31"/>
      <c r="N826" s="24" t="s">
        <v>2322</v>
      </c>
      <c r="O826" s="24" t="str">
        <f>IF(LEN(N826)&gt;1,IFERROR(VLOOKUP(N826,'Sig WI list'!C:N,12,FALSE),""),"")</f>
        <v/>
      </c>
      <c r="P826" s="24"/>
    </row>
    <row r="827" spans="1:16" ht="23.25" customHeight="1">
      <c r="A827" s="31" t="s">
        <v>1582</v>
      </c>
      <c r="B827" s="31" t="s">
        <v>1583</v>
      </c>
      <c r="C827" s="35" t="s">
        <v>11</v>
      </c>
      <c r="D827" s="35" t="s">
        <v>1584</v>
      </c>
      <c r="E827" s="31" t="s">
        <v>1585</v>
      </c>
      <c r="F827" s="31"/>
      <c r="G827" s="31" t="s">
        <v>1871</v>
      </c>
      <c r="H827" s="32"/>
      <c r="I827" s="32"/>
      <c r="J827" s="31"/>
      <c r="K827" s="31"/>
      <c r="L827" s="31"/>
      <c r="M827" s="31"/>
      <c r="N827" s="24" t="s">
        <v>2324</v>
      </c>
      <c r="O827" s="24" t="str">
        <f>IF(LEN(N827)&gt;1,IFERROR(VLOOKUP(N827,'Sig WI list'!C:N,12,FALSE),""),"")</f>
        <v>TBD</v>
      </c>
      <c r="P827" s="24"/>
    </row>
    <row r="828" spans="1:16" ht="23.25" customHeight="1">
      <c r="A828" s="31" t="s">
        <v>1586</v>
      </c>
      <c r="B828" s="31" t="s">
        <v>1587</v>
      </c>
      <c r="C828" s="35" t="s">
        <v>11</v>
      </c>
      <c r="D828" s="35" t="s">
        <v>1584</v>
      </c>
      <c r="E828" s="31" t="s">
        <v>1585</v>
      </c>
      <c r="F828" s="31"/>
      <c r="G828" s="31" t="s">
        <v>1871</v>
      </c>
      <c r="H828" s="32"/>
      <c r="I828" s="32"/>
      <c r="J828" s="24"/>
      <c r="M828" s="24"/>
      <c r="N828" s="24" t="s">
        <v>2324</v>
      </c>
      <c r="O828" s="24" t="str">
        <f>IF(LEN(N828)&gt;1,IFERROR(VLOOKUP(N828,'Sig WI list'!C:N,12,FALSE),""),"")</f>
        <v>TBD</v>
      </c>
      <c r="P828" s="24"/>
    </row>
    <row r="829" spans="1:16">
      <c r="A829" s="32" t="s">
        <v>1588</v>
      </c>
      <c r="B829" s="32" t="s">
        <v>1589</v>
      </c>
      <c r="C829" s="35"/>
      <c r="D829" s="35"/>
      <c r="E829" s="32"/>
      <c r="F829" s="32"/>
      <c r="G829" s="32"/>
      <c r="H829" s="32"/>
      <c r="I829" s="32"/>
      <c r="J829" s="24"/>
      <c r="M829" s="24"/>
      <c r="N829" s="24" t="s">
        <v>2322</v>
      </c>
      <c r="O829" s="24" t="str">
        <f>IF(LEN(N829)&gt;1,IFERROR(VLOOKUP(N829,'Sig WI list'!C:N,12,FALSE),""),"")</f>
        <v/>
      </c>
      <c r="P829" s="24"/>
    </row>
    <row r="830" spans="1:16" ht="23.25" customHeight="1">
      <c r="A830" s="31" t="s">
        <v>1590</v>
      </c>
      <c r="B830" s="31" t="s">
        <v>1435</v>
      </c>
      <c r="C830" s="35" t="s">
        <v>11</v>
      </c>
      <c r="D830" s="35" t="s">
        <v>1584</v>
      </c>
      <c r="E830" s="31" t="s">
        <v>1585</v>
      </c>
      <c r="F830" s="31"/>
      <c r="G830" s="31" t="s">
        <v>1871</v>
      </c>
      <c r="H830" s="32"/>
      <c r="I830" s="32"/>
      <c r="J830" s="24"/>
      <c r="M830" s="24"/>
      <c r="N830" s="24" t="s">
        <v>2324</v>
      </c>
      <c r="O830" s="24" t="str">
        <f>IF(LEN(N830)&gt;1,IFERROR(VLOOKUP(N830,'Sig WI list'!C:N,12,FALSE),""),"")</f>
        <v>TBD</v>
      </c>
      <c r="P830" s="24"/>
    </row>
    <row r="831" spans="1:16" ht="23.25" customHeight="1">
      <c r="A831" s="31" t="s">
        <v>1591</v>
      </c>
      <c r="B831" s="31" t="s">
        <v>1437</v>
      </c>
      <c r="C831" s="35" t="s">
        <v>11</v>
      </c>
      <c r="D831" s="35" t="s">
        <v>1584</v>
      </c>
      <c r="E831" s="31" t="s">
        <v>1585</v>
      </c>
      <c r="F831" s="31"/>
      <c r="G831" s="31" t="s">
        <v>1871</v>
      </c>
      <c r="H831" s="32"/>
      <c r="I831" s="32"/>
      <c r="J831" s="24"/>
      <c r="M831" s="24"/>
      <c r="N831" s="24" t="s">
        <v>2324</v>
      </c>
      <c r="O831" s="24" t="str">
        <f>IF(LEN(N831)&gt;1,IFERROR(VLOOKUP(N831,'Sig WI list'!C:N,12,FALSE),""),"")</f>
        <v>TBD</v>
      </c>
      <c r="P831" s="24"/>
    </row>
    <row r="832" spans="1:16">
      <c r="A832" s="32" t="s">
        <v>1592</v>
      </c>
      <c r="B832" s="32" t="s">
        <v>1593</v>
      </c>
      <c r="C832" s="48"/>
      <c r="D832" s="48"/>
      <c r="E832" s="32"/>
      <c r="F832" s="32"/>
      <c r="G832" s="32"/>
      <c r="H832" s="32"/>
      <c r="I832" s="32"/>
      <c r="J832" s="24"/>
      <c r="M832" s="24"/>
      <c r="N832" s="24" t="s">
        <v>2322</v>
      </c>
      <c r="O832" s="24" t="str">
        <f>IF(LEN(N832)&gt;1,IFERROR(VLOOKUP(N832,'Sig WI list'!C:N,12,FALSE),""),"")</f>
        <v/>
      </c>
      <c r="P832" s="24"/>
    </row>
    <row r="833" spans="1:16" ht="23.25" customHeight="1">
      <c r="A833" s="31" t="s">
        <v>1594</v>
      </c>
      <c r="B833" s="31" t="s">
        <v>1457</v>
      </c>
      <c r="C833" s="35" t="s">
        <v>11</v>
      </c>
      <c r="D833" s="35" t="s">
        <v>1584</v>
      </c>
      <c r="E833" s="31" t="s">
        <v>1585</v>
      </c>
      <c r="F833" s="31"/>
      <c r="G833" s="31" t="s">
        <v>1871</v>
      </c>
      <c r="H833" s="32"/>
      <c r="I833" s="32"/>
      <c r="J833" s="24"/>
      <c r="M833" s="24"/>
      <c r="N833" s="24" t="s">
        <v>2324</v>
      </c>
      <c r="O833" s="24" t="str">
        <f>IF(LEN(N833)&gt;1,IFERROR(VLOOKUP(N833,'Sig WI list'!C:N,12,FALSE),""),"")</f>
        <v>TBD</v>
      </c>
      <c r="P833" s="24"/>
    </row>
    <row r="834" spans="1:16">
      <c r="A834" s="32" t="s">
        <v>1595</v>
      </c>
      <c r="B834" s="32" t="s">
        <v>1461</v>
      </c>
      <c r="C834" s="35"/>
      <c r="D834" s="35"/>
      <c r="E834" s="32"/>
      <c r="F834" s="32"/>
      <c r="G834" s="32"/>
      <c r="H834" s="32"/>
      <c r="I834" s="32"/>
      <c r="J834" s="24"/>
      <c r="M834" s="24"/>
      <c r="N834" s="24" t="s">
        <v>2322</v>
      </c>
      <c r="O834" s="24" t="str">
        <f>IF(LEN(N834)&gt;1,IFERROR(VLOOKUP(N834,'Sig WI list'!C:N,12,FALSE),""),"")</f>
        <v/>
      </c>
      <c r="P834" s="24"/>
    </row>
    <row r="835" spans="1:16">
      <c r="A835" s="32" t="s">
        <v>1596</v>
      </c>
      <c r="B835" s="32" t="s">
        <v>1597</v>
      </c>
      <c r="C835" s="35"/>
      <c r="D835" s="35"/>
      <c r="E835" s="32"/>
      <c r="F835" s="32"/>
      <c r="G835" s="32"/>
      <c r="H835" s="32"/>
      <c r="I835" s="32"/>
      <c r="J835" s="24"/>
      <c r="M835" s="24"/>
      <c r="N835" s="24" t="s">
        <v>2322</v>
      </c>
      <c r="O835" s="24" t="str">
        <f>IF(LEN(N835)&gt;1,IFERROR(VLOOKUP(N835,'Sig WI list'!C:N,12,FALSE),""),"")</f>
        <v/>
      </c>
      <c r="P835" s="24"/>
    </row>
    <row r="836" spans="1:16" ht="23.25" customHeight="1">
      <c r="A836" s="31" t="s">
        <v>1598</v>
      </c>
      <c r="B836" s="31" t="s">
        <v>1599</v>
      </c>
      <c r="C836" s="35" t="s">
        <v>11</v>
      </c>
      <c r="D836" s="35" t="s">
        <v>1584</v>
      </c>
      <c r="E836" s="31" t="s">
        <v>1585</v>
      </c>
      <c r="F836" s="31"/>
      <c r="G836" s="31" t="s">
        <v>1871</v>
      </c>
      <c r="H836" s="32"/>
      <c r="I836" s="32"/>
      <c r="J836" s="24"/>
      <c r="M836" s="24"/>
      <c r="N836" s="24" t="s">
        <v>2324</v>
      </c>
      <c r="O836" s="24" t="str">
        <f>IF(LEN(N836)&gt;1,IFERROR(VLOOKUP(N836,'Sig WI list'!C:N,12,FALSE),""),"")</f>
        <v>TBD</v>
      </c>
      <c r="P836" s="24"/>
    </row>
    <row r="837" spans="1:16" ht="23.25" customHeight="1">
      <c r="A837" s="31" t="s">
        <v>1600</v>
      </c>
      <c r="B837" s="31" t="s">
        <v>1469</v>
      </c>
      <c r="C837" s="35" t="s">
        <v>11</v>
      </c>
      <c r="D837" s="35" t="s">
        <v>1584</v>
      </c>
      <c r="E837" s="31" t="s">
        <v>1585</v>
      </c>
      <c r="F837" s="31"/>
      <c r="G837" s="31" t="s">
        <v>1871</v>
      </c>
      <c r="H837" s="32"/>
      <c r="I837" s="32"/>
      <c r="J837" s="24"/>
      <c r="M837" s="24"/>
      <c r="N837" s="24" t="s">
        <v>2324</v>
      </c>
      <c r="O837" s="24" t="str">
        <f>IF(LEN(N837)&gt;1,IFERROR(VLOOKUP(N837,'Sig WI list'!C:N,12,FALSE),""),"")</f>
        <v>TBD</v>
      </c>
      <c r="P837" s="24"/>
    </row>
    <row r="838" spans="1:16" ht="23.25" customHeight="1">
      <c r="A838" s="31" t="s">
        <v>1601</v>
      </c>
      <c r="B838" s="31" t="s">
        <v>1491</v>
      </c>
      <c r="C838" s="35" t="s">
        <v>11</v>
      </c>
      <c r="D838" s="35" t="s">
        <v>1584</v>
      </c>
      <c r="E838" s="31" t="s">
        <v>1585</v>
      </c>
      <c r="F838" s="31"/>
      <c r="G838" s="31" t="s">
        <v>1871</v>
      </c>
      <c r="H838" s="32"/>
      <c r="I838" s="32"/>
      <c r="J838" s="24"/>
      <c r="M838" s="24"/>
      <c r="N838" s="24" t="s">
        <v>2324</v>
      </c>
      <c r="O838" s="24" t="str">
        <f>IF(LEN(N838)&gt;1,IFERROR(VLOOKUP(N838,'Sig WI list'!C:N,12,FALSE),""),"")</f>
        <v>TBD</v>
      </c>
      <c r="P838" s="24"/>
    </row>
    <row r="839" spans="1:16">
      <c r="A839" s="32" t="s">
        <v>1602</v>
      </c>
      <c r="B839" s="32" t="s">
        <v>1603</v>
      </c>
      <c r="C839" s="35"/>
      <c r="D839" s="35"/>
      <c r="E839" s="31"/>
      <c r="F839" s="31"/>
      <c r="G839" s="32"/>
      <c r="H839" s="32"/>
      <c r="I839" s="32"/>
      <c r="J839" s="24"/>
      <c r="M839" s="24"/>
      <c r="N839" s="24" t="s">
        <v>2322</v>
      </c>
      <c r="O839" s="24" t="str">
        <f>IF(LEN(N839)&gt;1,IFERROR(VLOOKUP(N839,'Sig WI list'!C:N,12,FALSE),""),"")</f>
        <v/>
      </c>
      <c r="P839" s="24"/>
    </row>
    <row r="840" spans="1:16" ht="23.25" customHeight="1">
      <c r="A840" s="31" t="s">
        <v>1604</v>
      </c>
      <c r="B840" s="31" t="s">
        <v>1605</v>
      </c>
      <c r="C840" s="35" t="s">
        <v>11</v>
      </c>
      <c r="D840" s="35" t="s">
        <v>1584</v>
      </c>
      <c r="E840" s="31" t="s">
        <v>1585</v>
      </c>
      <c r="F840" s="31"/>
      <c r="G840" s="31" t="s">
        <v>1871</v>
      </c>
      <c r="H840" s="32"/>
      <c r="I840" s="32"/>
      <c r="J840" s="24"/>
      <c r="M840" s="24"/>
      <c r="N840" s="24" t="s">
        <v>2324</v>
      </c>
      <c r="O840" s="24" t="str">
        <f>IF(LEN(N840)&gt;1,IFERROR(VLOOKUP(N840,'Sig WI list'!C:N,12,FALSE),""),"")</f>
        <v>TBD</v>
      </c>
      <c r="P840" s="24"/>
    </row>
    <row r="841" spans="1:16">
      <c r="A841" s="32" t="s">
        <v>1606</v>
      </c>
      <c r="B841" s="32" t="s">
        <v>1507</v>
      </c>
      <c r="C841" s="35"/>
      <c r="D841" s="35"/>
      <c r="E841" s="32"/>
      <c r="F841" s="32"/>
      <c r="G841" s="32"/>
      <c r="H841" s="32"/>
      <c r="I841" s="32"/>
      <c r="J841" s="24"/>
      <c r="M841" s="24"/>
      <c r="N841" s="24" t="s">
        <v>2322</v>
      </c>
      <c r="O841" s="24" t="str">
        <f>IF(LEN(N841)&gt;1,IFERROR(VLOOKUP(N841,'Sig WI list'!C:N,12,FALSE),""),"")</f>
        <v/>
      </c>
      <c r="P841" s="24"/>
    </row>
    <row r="842" spans="1:16">
      <c r="A842" s="32" t="s">
        <v>1607</v>
      </c>
      <c r="B842" s="32" t="s">
        <v>1509</v>
      </c>
      <c r="C842" s="35"/>
      <c r="D842" s="35"/>
      <c r="E842" s="32"/>
      <c r="F842" s="32"/>
      <c r="G842" s="32"/>
      <c r="H842" s="32"/>
      <c r="I842" s="32"/>
      <c r="J842" s="24"/>
      <c r="M842" s="24"/>
      <c r="N842" s="24" t="s">
        <v>2322</v>
      </c>
      <c r="O842" s="24" t="str">
        <f>IF(LEN(N842)&gt;1,IFERROR(VLOOKUP(N842,'Sig WI list'!C:N,12,FALSE),""),"")</f>
        <v/>
      </c>
      <c r="P842" s="24"/>
    </row>
    <row r="843" spans="1:16" ht="23.25" customHeight="1">
      <c r="A843" s="31" t="s">
        <v>1608</v>
      </c>
      <c r="B843" s="31" t="s">
        <v>1609</v>
      </c>
      <c r="C843" s="35" t="s">
        <v>11</v>
      </c>
      <c r="D843" s="35" t="s">
        <v>1584</v>
      </c>
      <c r="E843" s="31" t="s">
        <v>1585</v>
      </c>
      <c r="F843" s="31"/>
      <c r="G843" s="31" t="s">
        <v>1871</v>
      </c>
      <c r="H843" s="32"/>
      <c r="I843" s="32"/>
      <c r="J843" s="24"/>
      <c r="M843" s="24"/>
      <c r="N843" s="24" t="s">
        <v>2324</v>
      </c>
      <c r="O843" s="24" t="str">
        <f>IF(LEN(N843)&gt;1,IFERROR(VLOOKUP(N843,'Sig WI list'!C:N,12,FALSE),""),"")</f>
        <v>TBD</v>
      </c>
      <c r="P843" s="24"/>
    </row>
    <row r="844" spans="1:16">
      <c r="A844" s="32" t="s">
        <v>1610</v>
      </c>
      <c r="B844" s="32" t="s">
        <v>1517</v>
      </c>
      <c r="C844" s="35"/>
      <c r="D844" s="35"/>
      <c r="E844" s="32"/>
      <c r="F844" s="32"/>
      <c r="G844" s="32"/>
      <c r="H844" s="32"/>
      <c r="I844" s="32"/>
      <c r="J844" s="24"/>
      <c r="M844" s="24"/>
      <c r="N844" s="24" t="s">
        <v>2322</v>
      </c>
      <c r="O844" s="24" t="str">
        <f>IF(LEN(N844)&gt;1,IFERROR(VLOOKUP(N844,'Sig WI list'!C:N,12,FALSE),""),"")</f>
        <v/>
      </c>
      <c r="P844" s="24"/>
    </row>
    <row r="845" spans="1:16" ht="23.25" customHeight="1">
      <c r="A845" s="31" t="s">
        <v>1611</v>
      </c>
      <c r="B845" s="31" t="s">
        <v>1612</v>
      </c>
      <c r="C845" s="35" t="s">
        <v>11</v>
      </c>
      <c r="D845" s="35" t="s">
        <v>1584</v>
      </c>
      <c r="E845" s="31" t="s">
        <v>1585</v>
      </c>
      <c r="F845" s="31"/>
      <c r="G845" s="31" t="s">
        <v>1871</v>
      </c>
      <c r="H845" s="32"/>
      <c r="I845" s="32"/>
      <c r="J845" s="24"/>
      <c r="M845" s="24"/>
      <c r="N845" s="24" t="s">
        <v>2324</v>
      </c>
      <c r="O845" s="24" t="str">
        <f>IF(LEN(N845)&gt;1,IFERROR(VLOOKUP(N845,'Sig WI list'!C:N,12,FALSE),""),"")</f>
        <v>TBD</v>
      </c>
      <c r="P845" s="24"/>
    </row>
    <row r="846" spans="1:16" ht="23.25" customHeight="1">
      <c r="A846" s="31" t="s">
        <v>1613</v>
      </c>
      <c r="B846" s="31" t="s">
        <v>1614</v>
      </c>
      <c r="C846" s="35" t="s">
        <v>11</v>
      </c>
      <c r="D846" s="35" t="s">
        <v>1584</v>
      </c>
      <c r="E846" s="31" t="s">
        <v>1585</v>
      </c>
      <c r="F846" s="31"/>
      <c r="G846" s="31" t="s">
        <v>1871</v>
      </c>
      <c r="H846" s="32"/>
      <c r="I846" s="32"/>
      <c r="J846" s="24"/>
      <c r="M846" s="24"/>
      <c r="N846" s="24" t="s">
        <v>2324</v>
      </c>
      <c r="O846" s="24" t="str">
        <f>IF(LEN(N846)&gt;1,IFERROR(VLOOKUP(N846,'Sig WI list'!C:N,12,FALSE),""),"")</f>
        <v>TBD</v>
      </c>
      <c r="P846" s="24"/>
    </row>
    <row r="847" spans="1:16">
      <c r="A847" s="32" t="s">
        <v>1615</v>
      </c>
      <c r="B847" s="32" t="s">
        <v>1523</v>
      </c>
      <c r="C847" s="48"/>
      <c r="D847" s="32"/>
      <c r="E847" s="32"/>
      <c r="F847" s="32"/>
      <c r="G847" s="32"/>
      <c r="H847" s="32"/>
      <c r="I847" s="32"/>
      <c r="J847" s="24"/>
      <c r="M847" s="24"/>
      <c r="N847" s="24" t="s">
        <v>2322</v>
      </c>
      <c r="O847" s="24" t="str">
        <f>IF(LEN(N847)&gt;1,IFERROR(VLOOKUP(N847,'Sig WI list'!C:N,12,FALSE),""),"")</f>
        <v/>
      </c>
      <c r="P847" s="24"/>
    </row>
    <row r="848" spans="1:16" ht="23.25" customHeight="1">
      <c r="A848" s="31" t="s">
        <v>1616</v>
      </c>
      <c r="B848" s="31" t="s">
        <v>1617</v>
      </c>
      <c r="C848" s="35" t="s">
        <v>11</v>
      </c>
      <c r="D848" s="35" t="s">
        <v>1584</v>
      </c>
      <c r="E848" s="31" t="s">
        <v>1585</v>
      </c>
      <c r="F848" s="31"/>
      <c r="G848" s="31" t="s">
        <v>1871</v>
      </c>
      <c r="H848" s="32"/>
      <c r="I848" s="32"/>
      <c r="J848" s="24"/>
      <c r="M848" s="24"/>
      <c r="N848" s="24" t="s">
        <v>2324</v>
      </c>
      <c r="O848" s="24" t="str">
        <f>IF(LEN(N848)&gt;1,IFERROR(VLOOKUP(N848,'Sig WI list'!C:N,12,FALSE),""),"")</f>
        <v>TBD</v>
      </c>
      <c r="P848" s="24"/>
    </row>
    <row r="849" spans="1:16" ht="35.25" customHeight="1">
      <c r="A849" s="31" t="s">
        <v>1618</v>
      </c>
      <c r="B849" s="31" t="s">
        <v>1619</v>
      </c>
      <c r="C849" s="35" t="s">
        <v>11</v>
      </c>
      <c r="D849" s="35" t="s">
        <v>1620</v>
      </c>
      <c r="E849" s="31" t="s">
        <v>2442</v>
      </c>
      <c r="F849" s="31"/>
      <c r="G849" s="31" t="s">
        <v>1871</v>
      </c>
      <c r="H849" s="32"/>
      <c r="I849" s="32"/>
      <c r="J849" s="24"/>
      <c r="M849" s="24"/>
      <c r="N849" s="24" t="s">
        <v>2324</v>
      </c>
      <c r="O849" s="24" t="str">
        <f>IF(LEN(N849)&gt;1,IFERROR(VLOOKUP(N849,'Sig WI list'!C:N,12,FALSE),""),"")</f>
        <v>TBD</v>
      </c>
      <c r="P849" s="24"/>
    </row>
    <row r="850" spans="1:16">
      <c r="A850" s="32" t="s">
        <v>1621</v>
      </c>
      <c r="B850" s="32" t="s">
        <v>1529</v>
      </c>
      <c r="C850" s="35"/>
      <c r="D850" s="35"/>
      <c r="E850" s="32"/>
      <c r="F850" s="32"/>
      <c r="G850" s="32"/>
      <c r="H850" s="32"/>
      <c r="I850" s="32"/>
      <c r="J850" s="24"/>
      <c r="M850" s="24"/>
      <c r="N850" s="24" t="s">
        <v>2322</v>
      </c>
      <c r="O850" s="24" t="str">
        <f>IF(LEN(N850)&gt;1,IFERROR(VLOOKUP(N850,'Sig WI list'!C:N,12,FALSE),""),"")</f>
        <v/>
      </c>
      <c r="P850" s="24"/>
    </row>
    <row r="851" spans="1:16" ht="34.5" customHeight="1">
      <c r="A851" s="31" t="s">
        <v>1622</v>
      </c>
      <c r="B851" s="31" t="s">
        <v>1623</v>
      </c>
      <c r="C851" s="35" t="s">
        <v>11</v>
      </c>
      <c r="D851" s="35" t="s">
        <v>1624</v>
      </c>
      <c r="E851" s="31" t="s">
        <v>1835</v>
      </c>
      <c r="F851" s="31"/>
      <c r="G851" s="31" t="s">
        <v>1871</v>
      </c>
      <c r="H851" s="32"/>
      <c r="I851" s="32"/>
      <c r="J851" s="24"/>
      <c r="M851" s="24"/>
      <c r="N851" s="24" t="s">
        <v>2324</v>
      </c>
      <c r="O851" s="24" t="str">
        <f>IF(LEN(N851)&gt;1,IFERROR(VLOOKUP(N851,'Sig WI list'!C:N,12,FALSE),""),"")</f>
        <v>TBD</v>
      </c>
      <c r="P851" s="24"/>
    </row>
    <row r="852" spans="1:16">
      <c r="A852" s="32">
        <v>9.3000000000000007</v>
      </c>
      <c r="B852" s="32" t="s">
        <v>1625</v>
      </c>
      <c r="C852" s="35"/>
      <c r="D852" s="35"/>
      <c r="E852" s="31"/>
      <c r="F852" s="31"/>
      <c r="G852" s="32"/>
      <c r="H852" s="32"/>
      <c r="I852" s="32"/>
      <c r="J852" s="24"/>
      <c r="M852" s="24"/>
      <c r="N852" s="24" t="s">
        <v>2322</v>
      </c>
      <c r="O852" s="24" t="str">
        <f>IF(LEN(N852)&gt;1,IFERROR(VLOOKUP(N852,'Sig WI list'!C:N,12,FALSE),""),"")</f>
        <v/>
      </c>
      <c r="P852" s="24"/>
    </row>
    <row r="853" spans="1:16">
      <c r="A853" s="32" t="s">
        <v>1626</v>
      </c>
      <c r="B853" s="32" t="s">
        <v>1627</v>
      </c>
      <c r="C853" s="35"/>
      <c r="D853" s="35"/>
      <c r="E853" s="31"/>
      <c r="F853" s="31"/>
      <c r="G853" s="32"/>
      <c r="H853" s="32"/>
      <c r="I853" s="32"/>
      <c r="J853" s="24"/>
      <c r="M853" s="24"/>
      <c r="N853" s="24" t="s">
        <v>2322</v>
      </c>
      <c r="O853" s="24" t="str">
        <f>IF(LEN(N853)&gt;1,IFERROR(VLOOKUP(N853,'Sig WI list'!C:N,12,FALSE),""),"")</f>
        <v/>
      </c>
      <c r="P853" s="24"/>
    </row>
    <row r="854" spans="1:16" ht="23.25" customHeight="1">
      <c r="A854" s="31" t="s">
        <v>1628</v>
      </c>
      <c r="B854" s="31" t="s">
        <v>1629</v>
      </c>
      <c r="C854" s="35" t="s">
        <v>11</v>
      </c>
      <c r="D854" s="35" t="s">
        <v>582</v>
      </c>
      <c r="E854" s="31" t="s">
        <v>583</v>
      </c>
      <c r="F854" s="31"/>
      <c r="G854" s="31" t="s">
        <v>1825</v>
      </c>
      <c r="H854" s="31" t="s">
        <v>1911</v>
      </c>
      <c r="I854" s="31" t="s">
        <v>1827</v>
      </c>
      <c r="J854" s="24"/>
      <c r="K854" s="31" t="s">
        <v>1827</v>
      </c>
      <c r="M854" s="24"/>
      <c r="N854" s="77" t="s">
        <v>2323</v>
      </c>
      <c r="O854" s="24" t="str">
        <f>IF(LEN(N854)&gt;1,IFERROR(VLOOKUP(N854,'Sig WI list'!C:N,12,FALSE),""),"")</f>
        <v>Per test case</v>
      </c>
      <c r="P854" s="24"/>
    </row>
    <row r="855" spans="1:16" ht="23.25" customHeight="1">
      <c r="A855" s="31" t="s">
        <v>1630</v>
      </c>
      <c r="B855" s="31" t="s">
        <v>1631</v>
      </c>
      <c r="C855" s="35" t="s">
        <v>11</v>
      </c>
      <c r="D855" s="35" t="s">
        <v>582</v>
      </c>
      <c r="E855" s="31" t="s">
        <v>583</v>
      </c>
      <c r="F855" s="31"/>
      <c r="G855" s="31" t="s">
        <v>1825</v>
      </c>
      <c r="H855" s="31" t="s">
        <v>1911</v>
      </c>
      <c r="I855" s="31" t="s">
        <v>1827</v>
      </c>
      <c r="J855" s="24"/>
      <c r="K855" s="31" t="s">
        <v>1827</v>
      </c>
      <c r="M855" s="24"/>
      <c r="N855" s="77" t="s">
        <v>2323</v>
      </c>
      <c r="O855" s="24" t="str">
        <f>IF(LEN(N855)&gt;1,IFERROR(VLOOKUP(N855,'Sig WI list'!C:N,12,FALSE),""),"")</f>
        <v>Per test case</v>
      </c>
      <c r="P855" s="24"/>
    </row>
    <row r="856" spans="1:16" ht="34.5" customHeight="1">
      <c r="A856" s="31" t="s">
        <v>1632</v>
      </c>
      <c r="B856" s="31" t="s">
        <v>1633</v>
      </c>
      <c r="C856" s="35" t="s">
        <v>11</v>
      </c>
      <c r="D856" s="38" t="s">
        <v>582</v>
      </c>
      <c r="E856" s="30" t="s">
        <v>583</v>
      </c>
      <c r="F856" s="31"/>
      <c r="G856" s="31" t="s">
        <v>1825</v>
      </c>
      <c r="H856" s="31" t="s">
        <v>1911</v>
      </c>
      <c r="I856" s="31" t="s">
        <v>1827</v>
      </c>
      <c r="J856" s="24"/>
      <c r="K856" s="31" t="s">
        <v>1827</v>
      </c>
      <c r="M856" s="24"/>
      <c r="N856" s="77" t="s">
        <v>2323</v>
      </c>
      <c r="O856" s="24" t="str">
        <f>IF(LEN(N856)&gt;1,IFERROR(VLOOKUP(N856,'Sig WI list'!C:N,12,FALSE),""),"")</f>
        <v>Per test case</v>
      </c>
      <c r="P856" s="24"/>
    </row>
    <row r="857" spans="1:16" ht="14" customHeight="1">
      <c r="A857" s="31" t="s">
        <v>2728</v>
      </c>
      <c r="B857" s="33" t="s">
        <v>2792</v>
      </c>
      <c r="C857" s="39" t="s">
        <v>1921</v>
      </c>
      <c r="D857" s="128" t="s">
        <v>2949</v>
      </c>
      <c r="E857" s="129" t="s">
        <v>2950</v>
      </c>
      <c r="F857" s="41"/>
      <c r="G857" s="31" t="s">
        <v>897</v>
      </c>
      <c r="H857" s="31"/>
      <c r="I857" s="31"/>
      <c r="J857" s="24"/>
      <c r="K857" s="31"/>
      <c r="M857" s="24"/>
      <c r="N857" s="77" t="s">
        <v>2863</v>
      </c>
      <c r="O857" s="24"/>
      <c r="P857" s="24"/>
    </row>
    <row r="858" spans="1:16" ht="14" customHeight="1">
      <c r="A858" s="36">
        <v>9.4</v>
      </c>
      <c r="B858" s="31" t="s">
        <v>2618</v>
      </c>
      <c r="C858" s="35"/>
      <c r="D858" s="49"/>
      <c r="E858" s="54"/>
      <c r="F858" s="31"/>
      <c r="G858" s="31"/>
      <c r="H858" s="31"/>
      <c r="I858" s="31"/>
      <c r="J858" s="24"/>
      <c r="K858" s="31"/>
      <c r="M858" s="24"/>
      <c r="N858" s="77"/>
      <c r="O858" s="24"/>
      <c r="P858" s="24"/>
    </row>
    <row r="859" spans="1:16" ht="14" customHeight="1">
      <c r="A859" s="32" t="s">
        <v>2729</v>
      </c>
      <c r="B859" s="31" t="s">
        <v>2618</v>
      </c>
      <c r="C859" s="35"/>
      <c r="D859" s="38"/>
      <c r="E859" s="30"/>
      <c r="F859" s="31"/>
      <c r="G859" s="31"/>
      <c r="H859" s="31"/>
      <c r="I859" s="31"/>
      <c r="J859" s="24"/>
      <c r="K859" s="31"/>
      <c r="M859" s="24"/>
      <c r="N859" s="77"/>
      <c r="O859" s="24"/>
      <c r="P859" s="24"/>
    </row>
    <row r="860" spans="1:16" ht="14" customHeight="1">
      <c r="A860" s="31" t="s">
        <v>2730</v>
      </c>
      <c r="B860" s="33" t="s">
        <v>2837</v>
      </c>
      <c r="C860" s="39" t="s">
        <v>1921</v>
      </c>
      <c r="D860" s="128" t="s">
        <v>2887</v>
      </c>
      <c r="E860" s="129" t="s">
        <v>2888</v>
      </c>
      <c r="F860" s="41"/>
      <c r="G860" s="31" t="s">
        <v>897</v>
      </c>
      <c r="H860" s="31"/>
      <c r="I860" s="31"/>
      <c r="J860" s="24"/>
      <c r="K860" s="31"/>
      <c r="M860" s="24"/>
      <c r="N860" s="77" t="s">
        <v>2179</v>
      </c>
      <c r="O860" s="24"/>
      <c r="P860" s="24"/>
    </row>
    <row r="861" spans="1:16">
      <c r="A861" s="36">
        <v>10</v>
      </c>
      <c r="B861" s="32" t="s">
        <v>1634</v>
      </c>
      <c r="C861" s="35"/>
      <c r="D861" s="49"/>
      <c r="E861" s="54"/>
      <c r="F861" s="31"/>
      <c r="G861" s="32"/>
      <c r="H861" s="32"/>
      <c r="I861" s="32"/>
      <c r="J861" s="24"/>
      <c r="M861" s="24"/>
      <c r="N861" s="24" t="s">
        <v>2322</v>
      </c>
      <c r="O861" s="24" t="str">
        <f>IF(LEN(N861)&gt;1,IFERROR(VLOOKUP(N861,'Sig WI list'!C:N,12,FALSE),""),"")</f>
        <v/>
      </c>
      <c r="P861" s="24"/>
    </row>
    <row r="862" spans="1:16">
      <c r="A862" s="36">
        <v>10.1</v>
      </c>
      <c r="B862" s="32" t="s">
        <v>1635</v>
      </c>
      <c r="C862" s="35"/>
      <c r="D862" s="35"/>
      <c r="E862" s="31"/>
      <c r="F862" s="31"/>
      <c r="G862" s="32"/>
      <c r="H862" s="32"/>
      <c r="I862" s="32"/>
      <c r="J862" s="24"/>
      <c r="M862" s="24"/>
      <c r="N862" s="24" t="s">
        <v>2322</v>
      </c>
      <c r="O862" s="24" t="str">
        <f>IF(LEN(N862)&gt;1,IFERROR(VLOOKUP(N862,'Sig WI list'!C:N,12,FALSE),""),"")</f>
        <v/>
      </c>
      <c r="P862" s="24"/>
    </row>
    <row r="863" spans="1:16">
      <c r="A863" s="32" t="s">
        <v>1636</v>
      </c>
      <c r="B863" s="32" t="s">
        <v>1637</v>
      </c>
      <c r="C863" s="35"/>
      <c r="D863" s="35"/>
      <c r="E863" s="31"/>
      <c r="F863" s="31"/>
      <c r="G863" s="32"/>
      <c r="H863" s="32"/>
      <c r="I863" s="32"/>
      <c r="J863" s="24"/>
      <c r="M863" s="24"/>
      <c r="N863" s="24" t="s">
        <v>2322</v>
      </c>
      <c r="O863" s="24" t="str">
        <f>IF(LEN(N863)&gt;1,IFERROR(VLOOKUP(N863,'Sig WI list'!C:N,12,FALSE),""),"")</f>
        <v/>
      </c>
      <c r="P863" s="24"/>
    </row>
    <row r="864" spans="1:16" ht="34.5" customHeight="1">
      <c r="A864" s="31" t="s">
        <v>1638</v>
      </c>
      <c r="B864" s="31" t="s">
        <v>1639</v>
      </c>
      <c r="C864" s="35" t="s">
        <v>11</v>
      </c>
      <c r="D864" s="35" t="s">
        <v>1640</v>
      </c>
      <c r="E864" s="31" t="s">
        <v>1641</v>
      </c>
      <c r="F864" s="31"/>
      <c r="G864" s="31" t="s">
        <v>1825</v>
      </c>
      <c r="H864" s="31" t="s">
        <v>1911</v>
      </c>
      <c r="I864" s="31" t="s">
        <v>1827</v>
      </c>
      <c r="J864" s="24"/>
      <c r="K864" s="31" t="s">
        <v>1827</v>
      </c>
      <c r="M864" s="24"/>
      <c r="N864" s="77" t="s">
        <v>2323</v>
      </c>
      <c r="O864" s="24" t="str">
        <f>IF(LEN(N864)&gt;1,IFERROR(VLOOKUP(N864,'Sig WI list'!C:N,12,FALSE),""),"")</f>
        <v>Per test case</v>
      </c>
      <c r="P864" s="24"/>
    </row>
    <row r="865" spans="1:16" ht="34.5" customHeight="1">
      <c r="A865" s="31" t="s">
        <v>1642</v>
      </c>
      <c r="B865" s="31" t="s">
        <v>1643</v>
      </c>
      <c r="C865" s="35" t="s">
        <v>11</v>
      </c>
      <c r="D865" s="35" t="s">
        <v>1640</v>
      </c>
      <c r="E865" s="31" t="s">
        <v>1641</v>
      </c>
      <c r="F865" s="31"/>
      <c r="G865" s="31" t="s">
        <v>1825</v>
      </c>
      <c r="H865" s="31" t="s">
        <v>1911</v>
      </c>
      <c r="I865" s="31" t="s">
        <v>1827</v>
      </c>
      <c r="J865" s="24"/>
      <c r="K865" s="31" t="s">
        <v>1827</v>
      </c>
      <c r="M865" s="24"/>
      <c r="N865" s="77" t="s">
        <v>2323</v>
      </c>
      <c r="O865" s="24" t="str">
        <f>IF(LEN(N865)&gt;1,IFERROR(VLOOKUP(N865,'Sig WI list'!C:N,12,FALSE),""),"")</f>
        <v>Per test case</v>
      </c>
      <c r="P865" s="24"/>
    </row>
    <row r="866" spans="1:16">
      <c r="A866" s="32" t="s">
        <v>1644</v>
      </c>
      <c r="B866" s="32" t="s">
        <v>1645</v>
      </c>
      <c r="C866" s="35"/>
      <c r="D866" s="35"/>
      <c r="E866" s="31"/>
      <c r="F866" s="31"/>
      <c r="G866" s="32"/>
      <c r="H866" s="32"/>
      <c r="I866" s="32"/>
      <c r="J866" s="24"/>
      <c r="M866" s="24"/>
      <c r="N866" s="24" t="s">
        <v>2322</v>
      </c>
      <c r="O866" s="24" t="str">
        <f>IF(LEN(N866)&gt;1,IFERROR(VLOOKUP(N866,'Sig WI list'!C:N,12,FALSE),""),"")</f>
        <v/>
      </c>
      <c r="P866" s="24"/>
    </row>
    <row r="867" spans="1:16" ht="15.75" customHeight="1">
      <c r="A867" s="31" t="s">
        <v>1646</v>
      </c>
      <c r="B867" s="31" t="s">
        <v>1647</v>
      </c>
      <c r="C867" s="35" t="s">
        <v>11</v>
      </c>
      <c r="D867" s="35" t="s">
        <v>12</v>
      </c>
      <c r="E867" s="31" t="s">
        <v>13</v>
      </c>
      <c r="F867" s="31"/>
      <c r="G867" s="31" t="s">
        <v>1825</v>
      </c>
      <c r="H867" s="31" t="s">
        <v>1911</v>
      </c>
      <c r="I867" s="31" t="s">
        <v>1827</v>
      </c>
      <c r="J867" s="24"/>
      <c r="K867" s="31" t="s">
        <v>1827</v>
      </c>
      <c r="M867" s="24"/>
      <c r="N867" s="77" t="s">
        <v>2323</v>
      </c>
      <c r="O867" s="24" t="str">
        <f>IF(LEN(N867)&gt;1,IFERROR(VLOOKUP(N867,'Sig WI list'!C:N,12,FALSE),""),"")</f>
        <v>Per test case</v>
      </c>
      <c r="P867" s="24"/>
    </row>
    <row r="868" spans="1:16" ht="34.5" customHeight="1">
      <c r="A868" s="31" t="s">
        <v>1648</v>
      </c>
      <c r="B868" s="31" t="s">
        <v>1649</v>
      </c>
      <c r="C868" s="35" t="s">
        <v>11</v>
      </c>
      <c r="D868" s="35" t="s">
        <v>1640</v>
      </c>
      <c r="E868" s="31" t="s">
        <v>1641</v>
      </c>
      <c r="F868" s="31"/>
      <c r="G868" s="31" t="s">
        <v>1825</v>
      </c>
      <c r="H868" s="31" t="s">
        <v>1911</v>
      </c>
      <c r="I868" s="31" t="s">
        <v>1827</v>
      </c>
      <c r="J868" s="24"/>
      <c r="K868" s="31" t="s">
        <v>1827</v>
      </c>
      <c r="M868" s="24"/>
      <c r="N868" s="77" t="s">
        <v>2323</v>
      </c>
      <c r="O868" s="24" t="str">
        <f>IF(LEN(N868)&gt;1,IFERROR(VLOOKUP(N868,'Sig WI list'!C:N,12,FALSE),""),"")</f>
        <v>Per test case</v>
      </c>
      <c r="P868" s="24"/>
    </row>
    <row r="869" spans="1:16">
      <c r="A869" s="32" t="s">
        <v>1650</v>
      </c>
      <c r="B869" s="32" t="s">
        <v>1651</v>
      </c>
      <c r="C869" s="35"/>
      <c r="D869" s="35"/>
      <c r="E869" s="31"/>
      <c r="F869" s="31"/>
      <c r="G869" s="32"/>
      <c r="H869" s="32"/>
      <c r="I869" s="32"/>
      <c r="J869" s="24"/>
      <c r="M869" s="24"/>
      <c r="N869" s="24" t="s">
        <v>2322</v>
      </c>
      <c r="O869" s="24" t="str">
        <f>IF(LEN(N869)&gt;1,IFERROR(VLOOKUP(N869,'Sig WI list'!C:N,12,FALSE),""),"")</f>
        <v/>
      </c>
      <c r="P869" s="24"/>
    </row>
    <row r="870" spans="1:16" ht="34.5" customHeight="1">
      <c r="A870" s="31" t="s">
        <v>1652</v>
      </c>
      <c r="B870" s="31" t="s">
        <v>1653</v>
      </c>
      <c r="C870" s="35" t="s">
        <v>11</v>
      </c>
      <c r="D870" s="35" t="s">
        <v>1640</v>
      </c>
      <c r="E870" s="31" t="s">
        <v>1641</v>
      </c>
      <c r="F870" s="31"/>
      <c r="G870" s="31" t="s">
        <v>1825</v>
      </c>
      <c r="H870" s="31" t="s">
        <v>1911</v>
      </c>
      <c r="I870" s="31" t="s">
        <v>1827</v>
      </c>
      <c r="J870" s="24"/>
      <c r="K870" s="31" t="s">
        <v>1827</v>
      </c>
      <c r="M870" s="24"/>
      <c r="N870" s="77" t="s">
        <v>2323</v>
      </c>
      <c r="O870" s="24" t="str">
        <f>IF(LEN(N870)&gt;1,IFERROR(VLOOKUP(N870,'Sig WI list'!C:N,12,FALSE),""),"")</f>
        <v>Per test case</v>
      </c>
      <c r="P870" s="24"/>
    </row>
    <row r="871" spans="1:16">
      <c r="A871" s="32" t="s">
        <v>1654</v>
      </c>
      <c r="B871" s="32" t="s">
        <v>1655</v>
      </c>
      <c r="C871" s="35"/>
      <c r="D871" s="35"/>
      <c r="E871" s="31"/>
      <c r="F871" s="31"/>
      <c r="G871" s="32"/>
      <c r="H871" s="32"/>
      <c r="I871" s="32"/>
      <c r="J871" s="24"/>
      <c r="M871" s="24"/>
      <c r="N871" s="24" t="s">
        <v>2322</v>
      </c>
      <c r="O871" s="24" t="str">
        <f>IF(LEN(N871)&gt;1,IFERROR(VLOOKUP(N871,'Sig WI list'!C:N,12,FALSE),""),"")</f>
        <v/>
      </c>
      <c r="P871" s="24"/>
    </row>
    <row r="872" spans="1:16" ht="34.5" customHeight="1">
      <c r="A872" s="31" t="s">
        <v>1656</v>
      </c>
      <c r="B872" s="31" t="s">
        <v>1657</v>
      </c>
      <c r="C872" s="35" t="s">
        <v>11</v>
      </c>
      <c r="D872" s="38" t="s">
        <v>1640</v>
      </c>
      <c r="E872" s="30" t="s">
        <v>1641</v>
      </c>
      <c r="F872" s="31"/>
      <c r="G872" s="31" t="s">
        <v>1825</v>
      </c>
      <c r="H872" s="31" t="s">
        <v>1911</v>
      </c>
      <c r="I872" s="31" t="s">
        <v>1827</v>
      </c>
      <c r="J872" s="24"/>
      <c r="K872" s="31" t="s">
        <v>1827</v>
      </c>
      <c r="M872" s="24"/>
      <c r="N872" s="77" t="s">
        <v>2323</v>
      </c>
      <c r="O872" s="24" t="str">
        <f>IF(LEN(N872)&gt;1,IFERROR(VLOOKUP(N872,'Sig WI list'!C:N,12,FALSE),""),"")</f>
        <v>Per test case</v>
      </c>
      <c r="P872" s="24"/>
    </row>
    <row r="873" spans="1:16" ht="16.5" customHeight="1">
      <c r="A873" s="31" t="s">
        <v>2731</v>
      </c>
      <c r="B873" s="33" t="s">
        <v>2838</v>
      </c>
      <c r="C873" s="39" t="s">
        <v>1921</v>
      </c>
      <c r="D873" s="85" t="s">
        <v>2945</v>
      </c>
      <c r="E873" s="86" t="s">
        <v>2946</v>
      </c>
      <c r="F873" s="41"/>
      <c r="G873" s="31" t="s">
        <v>897</v>
      </c>
      <c r="H873" s="31"/>
      <c r="I873" s="31"/>
      <c r="J873" s="24"/>
      <c r="K873" s="31"/>
      <c r="M873" s="24"/>
      <c r="N873" s="77" t="s">
        <v>2176</v>
      </c>
      <c r="O873" s="24"/>
      <c r="P873" s="24"/>
    </row>
    <row r="874" spans="1:16" ht="17" customHeight="1">
      <c r="A874" s="31" t="s">
        <v>2732</v>
      </c>
      <c r="B874" s="33" t="s">
        <v>2839</v>
      </c>
      <c r="C874" s="39" t="s">
        <v>1921</v>
      </c>
      <c r="D874" s="85" t="s">
        <v>2945</v>
      </c>
      <c r="E874" s="86" t="s">
        <v>2946</v>
      </c>
      <c r="F874" s="41"/>
      <c r="G874" s="31" t="s">
        <v>897</v>
      </c>
      <c r="H874" s="31"/>
      <c r="I874" s="31"/>
      <c r="J874" s="24"/>
      <c r="K874" s="31"/>
      <c r="M874" s="24"/>
      <c r="N874" s="77" t="s">
        <v>2176</v>
      </c>
      <c r="O874" s="24"/>
      <c r="P874" s="24"/>
    </row>
    <row r="875" spans="1:16">
      <c r="A875" s="32" t="s">
        <v>1658</v>
      </c>
      <c r="B875" s="32" t="s">
        <v>1659</v>
      </c>
      <c r="C875" s="48"/>
      <c r="D875" s="56"/>
      <c r="E875" s="50"/>
      <c r="F875" s="32"/>
      <c r="G875" s="32"/>
      <c r="H875" s="32"/>
      <c r="I875" s="32"/>
      <c r="J875" s="24"/>
      <c r="M875" s="24"/>
      <c r="N875" s="24" t="s">
        <v>2322</v>
      </c>
      <c r="O875" s="24" t="str">
        <f>IF(LEN(N875)&gt;1,IFERROR(VLOOKUP(N875,'Sig WI list'!C:N,12,FALSE),""),"")</f>
        <v/>
      </c>
      <c r="P875" s="24"/>
    </row>
    <row r="876" spans="1:16" ht="34.5" customHeight="1">
      <c r="A876" s="31" t="s">
        <v>1660</v>
      </c>
      <c r="B876" s="31" t="s">
        <v>1659</v>
      </c>
      <c r="C876" s="35" t="s">
        <v>11</v>
      </c>
      <c r="D876" s="35" t="s">
        <v>1661</v>
      </c>
      <c r="E876" s="31" t="s">
        <v>1662</v>
      </c>
      <c r="F876" s="31"/>
      <c r="G876" s="31" t="s">
        <v>1825</v>
      </c>
      <c r="H876" s="31" t="s">
        <v>1911</v>
      </c>
      <c r="I876" s="31" t="s">
        <v>1827</v>
      </c>
      <c r="J876" s="24"/>
      <c r="K876" s="31" t="s">
        <v>1827</v>
      </c>
      <c r="M876" s="24"/>
      <c r="N876" s="77" t="s">
        <v>2323</v>
      </c>
      <c r="O876" s="24" t="str">
        <f>IF(LEN(N876)&gt;1,IFERROR(VLOOKUP(N876,'Sig WI list'!C:N,12,FALSE),""),"")</f>
        <v>Per test case</v>
      </c>
      <c r="P876" s="24"/>
    </row>
    <row r="877" spans="1:16">
      <c r="A877" s="32" t="s">
        <v>1663</v>
      </c>
      <c r="B877" s="32" t="s">
        <v>1664</v>
      </c>
      <c r="C877" s="35"/>
      <c r="D877" s="35"/>
      <c r="E877" s="31"/>
      <c r="F877" s="31"/>
      <c r="G877" s="32"/>
      <c r="H877" s="32"/>
      <c r="I877" s="32"/>
      <c r="J877" s="24"/>
      <c r="M877" s="24"/>
      <c r="N877" s="24" t="s">
        <v>2322</v>
      </c>
      <c r="O877" s="24" t="str">
        <f>IF(LEN(N877)&gt;1,IFERROR(VLOOKUP(N877,'Sig WI list'!C:N,12,FALSE),""),"")</f>
        <v/>
      </c>
      <c r="P877" s="24"/>
    </row>
    <row r="878" spans="1:16" ht="34.5" customHeight="1">
      <c r="A878" s="31" t="s">
        <v>1665</v>
      </c>
      <c r="B878" s="31" t="s">
        <v>1666</v>
      </c>
      <c r="C878" s="35" t="s">
        <v>11</v>
      </c>
      <c r="D878" s="35" t="s">
        <v>12</v>
      </c>
      <c r="E878" s="31" t="s">
        <v>13</v>
      </c>
      <c r="F878" s="31"/>
      <c r="G878" s="31" t="s">
        <v>1825</v>
      </c>
      <c r="H878" s="31" t="s">
        <v>1911</v>
      </c>
      <c r="I878" s="31" t="s">
        <v>1827</v>
      </c>
      <c r="J878" s="24"/>
      <c r="K878" s="31" t="s">
        <v>1827</v>
      </c>
      <c r="M878" s="24"/>
      <c r="N878" s="77" t="s">
        <v>2323</v>
      </c>
      <c r="O878" s="24" t="str">
        <f>IF(LEN(N878)&gt;1,IFERROR(VLOOKUP(N878,'Sig WI list'!C:N,12,FALSE),""),"")</f>
        <v>Per test case</v>
      </c>
      <c r="P878" s="24"/>
    </row>
    <row r="879" spans="1:16" ht="23.25" customHeight="1">
      <c r="A879" s="31" t="s">
        <v>1667</v>
      </c>
      <c r="B879" s="31" t="s">
        <v>1668</v>
      </c>
      <c r="C879" s="35" t="s">
        <v>11</v>
      </c>
      <c r="D879" s="35" t="s">
        <v>12</v>
      </c>
      <c r="E879" s="31" t="s">
        <v>13</v>
      </c>
      <c r="F879" s="31"/>
      <c r="G879" s="31" t="s">
        <v>1825</v>
      </c>
      <c r="H879" s="31" t="s">
        <v>1911</v>
      </c>
      <c r="I879" s="31" t="s">
        <v>1827</v>
      </c>
      <c r="J879" s="24"/>
      <c r="K879" s="31" t="s">
        <v>1827</v>
      </c>
      <c r="M879" s="24"/>
      <c r="N879" s="77" t="s">
        <v>2323</v>
      </c>
      <c r="O879" s="24" t="str">
        <f>IF(LEN(N879)&gt;1,IFERROR(VLOOKUP(N879,'Sig WI list'!C:N,12,FALSE),""),"")</f>
        <v>Per test case</v>
      </c>
      <c r="P879" s="24"/>
    </row>
    <row r="880" spans="1:16">
      <c r="A880" s="32" t="s">
        <v>2006</v>
      </c>
      <c r="B880" s="32" t="s">
        <v>1651</v>
      </c>
      <c r="C880" s="35"/>
      <c r="D880" s="35"/>
      <c r="E880" s="31"/>
      <c r="F880" s="31"/>
      <c r="G880" s="31"/>
      <c r="H880" s="31"/>
      <c r="I880" s="31"/>
      <c r="J880" s="24"/>
      <c r="K880" s="31"/>
      <c r="M880" s="24"/>
      <c r="N880" s="24" t="s">
        <v>2322</v>
      </c>
      <c r="O880" s="24" t="str">
        <f>IF(LEN(N880)&gt;1,IFERROR(VLOOKUP(N880,'Sig WI list'!C:N,12,FALSE),""),"")</f>
        <v/>
      </c>
      <c r="P880" s="24"/>
    </row>
    <row r="881" spans="1:16">
      <c r="A881" s="32" t="s">
        <v>2007</v>
      </c>
      <c r="B881" s="32" t="s">
        <v>2008</v>
      </c>
      <c r="C881" s="35"/>
      <c r="D881" s="31"/>
      <c r="E881" s="31"/>
      <c r="F881" s="31"/>
      <c r="G881" s="31"/>
      <c r="H881" s="31"/>
      <c r="I881" s="31"/>
      <c r="J881" s="24"/>
      <c r="K881" s="31"/>
      <c r="M881" s="24"/>
      <c r="N881" s="24" t="s">
        <v>2322</v>
      </c>
      <c r="O881" s="24" t="str">
        <f>IF(LEN(N881)&gt;1,IFERROR(VLOOKUP(N881,'Sig WI list'!C:N,12,FALSE),""),"")</f>
        <v/>
      </c>
      <c r="P881" s="24"/>
    </row>
    <row r="882" spans="1:16" ht="30">
      <c r="A882" s="31" t="s">
        <v>2009</v>
      </c>
      <c r="B882" s="31" t="s">
        <v>2010</v>
      </c>
      <c r="C882" s="31" t="s">
        <v>1921</v>
      </c>
      <c r="D882" s="31" t="s">
        <v>1640</v>
      </c>
      <c r="E882" s="31" t="s">
        <v>1641</v>
      </c>
      <c r="F882" s="31"/>
      <c r="G882" s="31" t="s">
        <v>897</v>
      </c>
      <c r="H882" s="31"/>
      <c r="I882" s="31"/>
      <c r="J882" s="24"/>
      <c r="K882" s="31"/>
      <c r="M882" s="24"/>
      <c r="N882" s="24" t="s">
        <v>2208</v>
      </c>
      <c r="O882" s="24" t="str">
        <f>IF(LEN(N882)&gt;1,IFERROR(VLOOKUP(N882,'Sig WI list'!C:N,12,FALSE),""),"")</f>
        <v>TBD</v>
      </c>
      <c r="P882" s="24"/>
    </row>
    <row r="883" spans="1:16" ht="20">
      <c r="A883" s="31" t="s">
        <v>2011</v>
      </c>
      <c r="B883" s="31" t="s">
        <v>2012</v>
      </c>
      <c r="C883" s="31" t="s">
        <v>1921</v>
      </c>
      <c r="D883" s="31" t="s">
        <v>1640</v>
      </c>
      <c r="E883" s="31" t="s">
        <v>1641</v>
      </c>
      <c r="F883" s="31"/>
      <c r="G883" s="31" t="s">
        <v>897</v>
      </c>
      <c r="H883" s="31"/>
      <c r="I883" s="31"/>
      <c r="J883" s="24"/>
      <c r="K883" s="31"/>
      <c r="M883" s="24"/>
      <c r="N883" s="24" t="s">
        <v>2208</v>
      </c>
      <c r="O883" s="24" t="str">
        <f>IF(LEN(N883)&gt;1,IFERROR(VLOOKUP(N883,'Sig WI list'!C:N,12,FALSE),""),"")</f>
        <v>TBD</v>
      </c>
      <c r="P883" s="24"/>
    </row>
    <row r="884" spans="1:16" ht="20">
      <c r="A884" s="31" t="s">
        <v>2013</v>
      </c>
      <c r="B884" s="31" t="s">
        <v>2014</v>
      </c>
      <c r="C884" s="31" t="s">
        <v>1921</v>
      </c>
      <c r="D884" s="30" t="s">
        <v>1640</v>
      </c>
      <c r="E884" s="30" t="s">
        <v>1641</v>
      </c>
      <c r="F884" s="31"/>
      <c r="G884" s="31" t="s">
        <v>897</v>
      </c>
      <c r="H884" s="31"/>
      <c r="I884" s="31"/>
      <c r="J884" s="24"/>
      <c r="K884" s="31"/>
      <c r="M884" s="24"/>
      <c r="N884" s="24" t="s">
        <v>2208</v>
      </c>
      <c r="O884" s="24" t="str">
        <f>IF(LEN(N884)&gt;1,IFERROR(VLOOKUP(N884,'Sig WI list'!C:N,12,FALSE),""),"")</f>
        <v>TBD</v>
      </c>
      <c r="P884" s="24"/>
    </row>
    <row r="885" spans="1:16" ht="20">
      <c r="A885" s="31" t="s">
        <v>2733</v>
      </c>
      <c r="B885" s="33" t="s">
        <v>2840</v>
      </c>
      <c r="C885" s="39" t="s">
        <v>1921</v>
      </c>
      <c r="D885" s="128" t="s">
        <v>1640</v>
      </c>
      <c r="E885" s="129" t="s">
        <v>1641</v>
      </c>
      <c r="F885" s="41"/>
      <c r="G885" s="31" t="s">
        <v>897</v>
      </c>
      <c r="H885" s="31"/>
      <c r="I885" s="31"/>
      <c r="J885" s="24"/>
      <c r="K885" s="31"/>
      <c r="M885" s="24"/>
      <c r="N885" s="24" t="s">
        <v>2863</v>
      </c>
      <c r="O885" s="24"/>
      <c r="P885" s="24"/>
    </row>
    <row r="886" spans="1:16" ht="40">
      <c r="A886" s="31" t="s">
        <v>2734</v>
      </c>
      <c r="B886" s="33" t="s">
        <v>2841</v>
      </c>
      <c r="C886" s="39" t="s">
        <v>1921</v>
      </c>
      <c r="D886" s="128" t="s">
        <v>2951</v>
      </c>
      <c r="E886" s="129" t="s">
        <v>2952</v>
      </c>
      <c r="F886" s="41"/>
      <c r="G886" s="31" t="s">
        <v>897</v>
      </c>
      <c r="H886" s="31"/>
      <c r="I886" s="31"/>
      <c r="J886" s="24"/>
      <c r="K886" s="31"/>
      <c r="M886" s="24"/>
      <c r="N886" s="24" t="s">
        <v>2863</v>
      </c>
      <c r="O886" s="24"/>
      <c r="P886" s="24"/>
    </row>
    <row r="887" spans="1:16">
      <c r="A887" s="36">
        <v>10.199999999999999</v>
      </c>
      <c r="B887" s="32" t="s">
        <v>1669</v>
      </c>
      <c r="C887" s="35"/>
      <c r="D887" s="49"/>
      <c r="E887" s="54"/>
      <c r="F887" s="31"/>
      <c r="G887" s="32"/>
      <c r="H887" s="32"/>
      <c r="I887" s="32"/>
      <c r="J887" s="24"/>
      <c r="M887" s="24"/>
      <c r="N887" s="24" t="s">
        <v>2322</v>
      </c>
      <c r="O887" s="24" t="str">
        <f>IF(LEN(N887)&gt;1,IFERROR(VLOOKUP(N887,'Sig WI list'!C:N,12,FALSE),""),"")</f>
        <v/>
      </c>
      <c r="P887" s="24"/>
    </row>
    <row r="888" spans="1:16">
      <c r="A888" s="32" t="s">
        <v>1670</v>
      </c>
      <c r="B888" s="32" t="s">
        <v>1671</v>
      </c>
      <c r="C888" s="35"/>
      <c r="D888" s="35"/>
      <c r="E888" s="31"/>
      <c r="F888" s="31"/>
      <c r="G888" s="32"/>
      <c r="H888" s="32"/>
      <c r="I888" s="32"/>
      <c r="J888" s="24"/>
      <c r="M888" s="24"/>
      <c r="N888" s="24" t="s">
        <v>2322</v>
      </c>
      <c r="O888" s="24" t="str">
        <f>IF(LEN(N888)&gt;1,IFERROR(VLOOKUP(N888,'Sig WI list'!C:N,12,FALSE),""),"")</f>
        <v/>
      </c>
      <c r="P888" s="24"/>
    </row>
    <row r="889" spans="1:16" ht="15.75" customHeight="1">
      <c r="A889" s="31" t="s">
        <v>1672</v>
      </c>
      <c r="B889" s="31" t="s">
        <v>1673</v>
      </c>
      <c r="C889" s="35" t="s">
        <v>11</v>
      </c>
      <c r="D889" s="35" t="s">
        <v>523</v>
      </c>
      <c r="E889" s="31" t="s">
        <v>524</v>
      </c>
      <c r="F889" s="31"/>
      <c r="G889" s="31" t="s">
        <v>1852</v>
      </c>
      <c r="H889" s="31" t="s">
        <v>1911</v>
      </c>
      <c r="I889" s="31" t="s">
        <v>1827</v>
      </c>
      <c r="J889" s="24"/>
      <c r="K889" s="31" t="s">
        <v>1827</v>
      </c>
      <c r="M889" s="24"/>
      <c r="N889" s="24" t="s">
        <v>2323</v>
      </c>
      <c r="O889" s="24" t="str">
        <f>IF(LEN(N889)&gt;1,IFERROR(VLOOKUP(N889,'Sig WI list'!C:N,12,FALSE),""),"")</f>
        <v>Per test case</v>
      </c>
      <c r="P889" s="24"/>
    </row>
    <row r="890" spans="1:16" ht="15.75" customHeight="1">
      <c r="A890" s="31" t="s">
        <v>1674</v>
      </c>
      <c r="B890" s="31" t="s">
        <v>1675</v>
      </c>
      <c r="C890" s="35" t="s">
        <v>11</v>
      </c>
      <c r="D890" s="35" t="s">
        <v>523</v>
      </c>
      <c r="E890" s="31" t="s">
        <v>524</v>
      </c>
      <c r="F890" s="31"/>
      <c r="G890" s="31" t="s">
        <v>1826</v>
      </c>
      <c r="H890" s="31" t="s">
        <v>1911</v>
      </c>
      <c r="I890" s="31" t="s">
        <v>1827</v>
      </c>
      <c r="J890" s="24"/>
      <c r="K890" s="31" t="s">
        <v>1827</v>
      </c>
      <c r="M890" s="24"/>
      <c r="N890" s="24" t="s">
        <v>2323</v>
      </c>
      <c r="O890" s="24" t="str">
        <f>IF(LEN(N890)&gt;1,IFERROR(VLOOKUP(N890,'Sig WI list'!C:N,12,FALSE),""),"")</f>
        <v>Per test case</v>
      </c>
      <c r="P890" s="24"/>
    </row>
    <row r="891" spans="1:16">
      <c r="A891" s="32" t="s">
        <v>1676</v>
      </c>
      <c r="B891" s="32" t="s">
        <v>1677</v>
      </c>
      <c r="C891" s="48"/>
      <c r="D891" s="48"/>
      <c r="E891" s="32"/>
      <c r="F891" s="32"/>
      <c r="G891" s="32"/>
      <c r="H891" s="32"/>
      <c r="I891" s="32"/>
      <c r="J891" s="24"/>
      <c r="M891" s="24"/>
      <c r="N891" s="24" t="s">
        <v>2322</v>
      </c>
      <c r="O891" s="24" t="str">
        <f>IF(LEN(N891)&gt;1,IFERROR(VLOOKUP(N891,'Sig WI list'!C:N,12,FALSE),""),"")</f>
        <v/>
      </c>
      <c r="P891" s="24"/>
    </row>
    <row r="892" spans="1:16" ht="45.75" customHeight="1">
      <c r="A892" s="31" t="s">
        <v>1678</v>
      </c>
      <c r="B892" s="31" t="s">
        <v>1679</v>
      </c>
      <c r="C892" s="35" t="s">
        <v>11</v>
      </c>
      <c r="D892" s="35" t="s">
        <v>1680</v>
      </c>
      <c r="E892" s="31" t="s">
        <v>1681</v>
      </c>
      <c r="F892" s="31"/>
      <c r="G892" s="31" t="s">
        <v>1826</v>
      </c>
      <c r="H892" s="31" t="s">
        <v>1911</v>
      </c>
      <c r="I892" s="31" t="s">
        <v>1827</v>
      </c>
      <c r="J892" s="24"/>
      <c r="K892" s="31" t="s">
        <v>1827</v>
      </c>
      <c r="M892" s="24"/>
      <c r="N892" s="24" t="s">
        <v>2323</v>
      </c>
      <c r="O892" s="24" t="str">
        <f>IF(LEN(N892)&gt;1,IFERROR(VLOOKUP(N892,'Sig WI list'!C:N,12,FALSE),""),"")</f>
        <v>Per test case</v>
      </c>
      <c r="P892" s="24"/>
    </row>
    <row r="893" spans="1:16">
      <c r="A893" s="36">
        <v>10.3</v>
      </c>
      <c r="B893" s="32" t="s">
        <v>1682</v>
      </c>
      <c r="C893" s="48"/>
      <c r="D893" s="48"/>
      <c r="E893" s="32"/>
      <c r="F893" s="32"/>
      <c r="G893" s="32"/>
      <c r="H893" s="32"/>
      <c r="I893" s="32"/>
      <c r="J893" s="24"/>
      <c r="M893" s="24"/>
      <c r="N893" s="24" t="s">
        <v>2322</v>
      </c>
      <c r="O893" s="24" t="str">
        <f>IF(LEN(N893)&gt;1,IFERROR(VLOOKUP(N893,'Sig WI list'!C:N,12,FALSE),""),"")</f>
        <v/>
      </c>
      <c r="P893" s="24"/>
    </row>
    <row r="894" spans="1:16">
      <c r="A894" s="32" t="s">
        <v>1683</v>
      </c>
      <c r="B894" s="32" t="s">
        <v>1637</v>
      </c>
      <c r="C894" s="48"/>
      <c r="D894" s="32"/>
      <c r="E894" s="32"/>
      <c r="F894" s="32"/>
      <c r="G894" s="32"/>
      <c r="H894" s="32"/>
      <c r="I894" s="32"/>
      <c r="J894" s="24"/>
      <c r="M894" s="24"/>
      <c r="N894" s="24" t="s">
        <v>2322</v>
      </c>
      <c r="O894" s="24" t="str">
        <f>IF(LEN(N894)&gt;1,IFERROR(VLOOKUP(N894,'Sig WI list'!C:N,12,FALSE),""),"")</f>
        <v/>
      </c>
      <c r="P894" s="24"/>
    </row>
    <row r="895" spans="1:16" ht="45.75" customHeight="1">
      <c r="A895" s="31" t="s">
        <v>1684</v>
      </c>
      <c r="B895" s="31" t="s">
        <v>1685</v>
      </c>
      <c r="C895" s="35" t="s">
        <v>11</v>
      </c>
      <c r="D895" s="35" t="s">
        <v>1686</v>
      </c>
      <c r="E895" s="31" t="s">
        <v>1687</v>
      </c>
      <c r="F895" s="31"/>
      <c r="G895" s="31" t="s">
        <v>1871</v>
      </c>
      <c r="H895" s="31"/>
      <c r="I895" s="31"/>
      <c r="J895" s="24"/>
      <c r="M895" s="24"/>
      <c r="N895" s="24" t="s">
        <v>2324</v>
      </c>
      <c r="O895" s="24" t="str">
        <f>IF(LEN(N895)&gt;1,IFERROR(VLOOKUP(N895,'Sig WI list'!C:N,12,FALSE),""),"")</f>
        <v>TBD</v>
      </c>
      <c r="P895" s="24"/>
    </row>
    <row r="896" spans="1:16">
      <c r="A896" s="32" t="s">
        <v>1688</v>
      </c>
      <c r="B896" s="32" t="s">
        <v>1645</v>
      </c>
      <c r="C896" s="48"/>
      <c r="D896" s="32"/>
      <c r="E896" s="32"/>
      <c r="F896" s="32"/>
      <c r="G896" s="32"/>
      <c r="H896" s="32"/>
      <c r="I896" s="32"/>
      <c r="J896" s="24"/>
      <c r="M896" s="24"/>
      <c r="N896" s="24" t="s">
        <v>2322</v>
      </c>
      <c r="O896" s="24" t="str">
        <f>IF(LEN(N896)&gt;1,IFERROR(VLOOKUP(N896,'Sig WI list'!C:N,12,FALSE),""),"")</f>
        <v/>
      </c>
      <c r="P896" s="24"/>
    </row>
    <row r="897" spans="1:16" ht="23.25" customHeight="1">
      <c r="A897" s="31" t="s">
        <v>1689</v>
      </c>
      <c r="B897" s="31" t="s">
        <v>1690</v>
      </c>
      <c r="C897" s="35" t="s">
        <v>11</v>
      </c>
      <c r="D897" s="35" t="s">
        <v>1584</v>
      </c>
      <c r="E897" s="31" t="s">
        <v>1585</v>
      </c>
      <c r="F897" s="31"/>
      <c r="G897" s="31" t="s">
        <v>1871</v>
      </c>
      <c r="H897" s="31"/>
      <c r="I897" s="31"/>
      <c r="J897" s="24"/>
      <c r="M897" s="24"/>
      <c r="N897" s="24" t="s">
        <v>2324</v>
      </c>
      <c r="O897" s="24" t="str">
        <f>IF(LEN(N897)&gt;1,IFERROR(VLOOKUP(N897,'Sig WI list'!C:N,12,FALSE),""),"")</f>
        <v>TBD</v>
      </c>
      <c r="P897" s="24"/>
    </row>
    <row r="898" spans="1:16">
      <c r="A898" s="32" t="s">
        <v>1691</v>
      </c>
      <c r="B898" s="32" t="s">
        <v>1692</v>
      </c>
      <c r="C898" s="48"/>
      <c r="D898" s="32"/>
      <c r="E898" s="32"/>
      <c r="F898" s="32"/>
      <c r="G898" s="32"/>
      <c r="H898" s="32"/>
      <c r="I898" s="32"/>
      <c r="J898" s="24"/>
      <c r="M898" s="24"/>
      <c r="N898" s="24" t="s">
        <v>2322</v>
      </c>
      <c r="O898" s="24" t="str">
        <f>IF(LEN(N898)&gt;1,IFERROR(VLOOKUP(N898,'Sig WI list'!C:N,12,FALSE),""),"")</f>
        <v/>
      </c>
      <c r="P898" s="24"/>
    </row>
    <row r="899" spans="1:16" ht="23.25" customHeight="1">
      <c r="A899" s="31" t="s">
        <v>1693</v>
      </c>
      <c r="B899" s="31" t="s">
        <v>1694</v>
      </c>
      <c r="C899" s="35" t="s">
        <v>11</v>
      </c>
      <c r="D899" s="35" t="s">
        <v>1584</v>
      </c>
      <c r="E899" s="31" t="s">
        <v>1585</v>
      </c>
      <c r="F899" s="31"/>
      <c r="G899" s="31" t="s">
        <v>1871</v>
      </c>
      <c r="H899" s="31"/>
      <c r="I899" s="31"/>
      <c r="J899" s="24"/>
      <c r="M899" s="24"/>
      <c r="N899" s="24" t="s">
        <v>2324</v>
      </c>
      <c r="O899" s="24" t="str">
        <f>IF(LEN(N899)&gt;1,IFERROR(VLOOKUP(N899,'Sig WI list'!C:N,12,FALSE),""),"")</f>
        <v>TBD</v>
      </c>
      <c r="P899" s="24"/>
    </row>
    <row r="900" spans="1:16">
      <c r="A900" s="32" t="s">
        <v>1695</v>
      </c>
      <c r="B900" s="32" t="s">
        <v>1655</v>
      </c>
      <c r="C900" s="48"/>
      <c r="D900" s="32"/>
      <c r="E900" s="32"/>
      <c r="F900" s="32"/>
      <c r="G900" s="32"/>
      <c r="H900" s="32"/>
      <c r="I900" s="32"/>
      <c r="J900" s="24"/>
      <c r="M900" s="24"/>
      <c r="N900" s="24" t="s">
        <v>2322</v>
      </c>
      <c r="O900" s="24" t="str">
        <f>IF(LEN(N900)&gt;1,IFERROR(VLOOKUP(N900,'Sig WI list'!C:N,12,FALSE),""),"")</f>
        <v/>
      </c>
      <c r="P900" s="24"/>
    </row>
    <row r="901" spans="1:16" ht="23.25" customHeight="1">
      <c r="A901" s="31" t="s">
        <v>1696</v>
      </c>
      <c r="B901" s="31" t="s">
        <v>1657</v>
      </c>
      <c r="C901" s="35" t="s">
        <v>11</v>
      </c>
      <c r="D901" s="35" t="s">
        <v>1584</v>
      </c>
      <c r="E901" s="31" t="s">
        <v>1585</v>
      </c>
      <c r="F901" s="31"/>
      <c r="G901" s="31" t="s">
        <v>1871</v>
      </c>
      <c r="H901" s="31"/>
      <c r="I901" s="31"/>
      <c r="J901" s="24"/>
      <c r="M901" s="24"/>
      <c r="N901" s="24" t="s">
        <v>2324</v>
      </c>
      <c r="O901" s="24" t="str">
        <f>IF(LEN(N901)&gt;1,IFERROR(VLOOKUP(N901,'Sig WI list'!C:N,12,FALSE),""),"")</f>
        <v>TBD</v>
      </c>
      <c r="P901" s="24"/>
    </row>
    <row r="902" spans="1:16">
      <c r="A902" s="32" t="s">
        <v>1697</v>
      </c>
      <c r="B902" s="32" t="s">
        <v>1659</v>
      </c>
      <c r="C902" s="48"/>
      <c r="D902" s="32"/>
      <c r="E902" s="32"/>
      <c r="F902" s="32"/>
      <c r="G902" s="32"/>
      <c r="H902" s="32"/>
      <c r="I902" s="32"/>
      <c r="J902" s="24"/>
      <c r="M902" s="24"/>
      <c r="N902" s="24" t="s">
        <v>2322</v>
      </c>
      <c r="O902" s="24" t="str">
        <f>IF(LEN(N902)&gt;1,IFERROR(VLOOKUP(N902,'Sig WI list'!C:N,12,FALSE),""),"")</f>
        <v/>
      </c>
      <c r="P902" s="24"/>
    </row>
    <row r="903" spans="1:16" ht="23.25" customHeight="1">
      <c r="A903" s="31" t="s">
        <v>1698</v>
      </c>
      <c r="B903" s="31" t="s">
        <v>1699</v>
      </c>
      <c r="C903" s="35" t="s">
        <v>11</v>
      </c>
      <c r="D903" s="35" t="s">
        <v>1584</v>
      </c>
      <c r="E903" s="31" t="s">
        <v>1585</v>
      </c>
      <c r="F903" s="31"/>
      <c r="G903" s="31" t="s">
        <v>1871</v>
      </c>
      <c r="H903" s="31"/>
      <c r="I903" s="31"/>
      <c r="J903" s="24"/>
      <c r="M903" s="24"/>
      <c r="N903" s="24" t="s">
        <v>2324</v>
      </c>
      <c r="O903" s="24" t="str">
        <f>IF(LEN(N903)&gt;1,IFERROR(VLOOKUP(N903,'Sig WI list'!C:N,12,FALSE),""),"")</f>
        <v>TBD</v>
      </c>
      <c r="P903" s="24"/>
    </row>
    <row r="904" spans="1:16">
      <c r="A904" s="32" t="s">
        <v>1700</v>
      </c>
      <c r="B904" s="32" t="s">
        <v>1664</v>
      </c>
      <c r="C904" s="48"/>
      <c r="D904" s="32"/>
      <c r="E904" s="32"/>
      <c r="F904" s="32"/>
      <c r="G904" s="32"/>
      <c r="H904" s="32"/>
      <c r="I904" s="32"/>
      <c r="J904" s="24"/>
      <c r="M904" s="24"/>
      <c r="N904" s="24" t="s">
        <v>2322</v>
      </c>
      <c r="O904" s="24" t="str">
        <f>IF(LEN(N904)&gt;1,IFERROR(VLOOKUP(N904,'Sig WI list'!C:N,12,FALSE),""),"")</f>
        <v/>
      </c>
      <c r="P904" s="24"/>
    </row>
    <row r="905" spans="1:16" ht="34.5" customHeight="1">
      <c r="A905" s="31" t="s">
        <v>1701</v>
      </c>
      <c r="B905" s="31" t="s">
        <v>1666</v>
      </c>
      <c r="C905" s="35" t="s">
        <v>11</v>
      </c>
      <c r="D905" s="35" t="s">
        <v>1584</v>
      </c>
      <c r="E905" s="31" t="s">
        <v>1585</v>
      </c>
      <c r="F905" s="31"/>
      <c r="G905" s="31" t="s">
        <v>1871</v>
      </c>
      <c r="H905" s="31"/>
      <c r="I905" s="31"/>
      <c r="J905" s="24"/>
      <c r="M905" s="24"/>
      <c r="N905" s="24" t="s">
        <v>2324</v>
      </c>
      <c r="O905" s="24" t="str">
        <f>IF(LEN(N905)&gt;1,IFERROR(VLOOKUP(N905,'Sig WI list'!C:N,12,FALSE),""),"")</f>
        <v>TBD</v>
      </c>
      <c r="P905" s="24"/>
    </row>
    <row r="906" spans="1:16" ht="34.5" customHeight="1">
      <c r="A906" s="36">
        <v>10.4</v>
      </c>
      <c r="B906" s="32" t="s">
        <v>2736</v>
      </c>
      <c r="C906" s="35"/>
      <c r="D906" s="35"/>
      <c r="E906" s="31"/>
      <c r="F906" s="31"/>
      <c r="G906" s="31"/>
      <c r="H906" s="31"/>
      <c r="I906" s="31"/>
      <c r="J906" s="24"/>
      <c r="M906" s="24"/>
      <c r="N906" s="24"/>
      <c r="O906" s="24"/>
      <c r="P906" s="24"/>
    </row>
    <row r="907" spans="1:16" ht="34.5" customHeight="1">
      <c r="A907" s="32" t="s">
        <v>2735</v>
      </c>
      <c r="B907" s="32" t="s">
        <v>2737</v>
      </c>
      <c r="C907" s="35"/>
      <c r="D907" s="38"/>
      <c r="E907" s="30"/>
      <c r="F907" s="31"/>
      <c r="G907" s="31"/>
      <c r="H907" s="31"/>
      <c r="I907" s="31"/>
      <c r="J907" s="24"/>
      <c r="M907" s="24"/>
      <c r="N907" s="24"/>
      <c r="O907" s="24"/>
      <c r="P907" s="24"/>
    </row>
    <row r="908" spans="1:16" ht="13.5" customHeight="1">
      <c r="A908" s="31" t="s">
        <v>2738</v>
      </c>
      <c r="B908" s="33" t="s">
        <v>2842</v>
      </c>
      <c r="C908" s="39" t="s">
        <v>170</v>
      </c>
      <c r="D908" s="85" t="s">
        <v>2953</v>
      </c>
      <c r="E908" s="86" t="s">
        <v>2954</v>
      </c>
      <c r="F908" s="41"/>
      <c r="G908" s="31" t="s">
        <v>897</v>
      </c>
      <c r="H908" s="31"/>
      <c r="I908" s="31"/>
      <c r="J908" s="24"/>
      <c r="M908" s="24"/>
      <c r="N908" s="24" t="s">
        <v>2864</v>
      </c>
      <c r="O908" s="24"/>
      <c r="P908" s="24"/>
    </row>
    <row r="909" spans="1:16" ht="13.5" customHeight="1">
      <c r="A909" s="31" t="s">
        <v>2739</v>
      </c>
      <c r="B909" s="33" t="s">
        <v>2843</v>
      </c>
      <c r="C909" s="39" t="s">
        <v>170</v>
      </c>
      <c r="D909" s="85" t="s">
        <v>2953</v>
      </c>
      <c r="E909" s="86" t="s">
        <v>2954</v>
      </c>
      <c r="F909" s="41"/>
      <c r="G909" s="31" t="s">
        <v>897</v>
      </c>
      <c r="H909" s="31"/>
      <c r="I909" s="31"/>
      <c r="J909" s="24"/>
      <c r="M909" s="24"/>
      <c r="N909" s="24" t="s">
        <v>2864</v>
      </c>
      <c r="O909" s="24"/>
      <c r="P909" s="24"/>
    </row>
    <row r="910" spans="1:16" ht="13.5" customHeight="1">
      <c r="A910" s="31" t="s">
        <v>2740</v>
      </c>
      <c r="B910" s="33" t="s">
        <v>2844</v>
      </c>
      <c r="C910" s="39" t="s">
        <v>170</v>
      </c>
      <c r="D910" s="85" t="s">
        <v>2953</v>
      </c>
      <c r="E910" s="86" t="s">
        <v>2954</v>
      </c>
      <c r="F910" s="41"/>
      <c r="G910" s="31" t="s">
        <v>897</v>
      </c>
      <c r="H910" s="31"/>
      <c r="I910" s="31"/>
      <c r="J910" s="24"/>
      <c r="M910" s="24"/>
      <c r="N910" s="24" t="s">
        <v>2864</v>
      </c>
      <c r="O910" s="24"/>
      <c r="P910" s="24"/>
    </row>
    <row r="911" spans="1:16" ht="13.5" customHeight="1">
      <c r="A911" s="31" t="s">
        <v>2741</v>
      </c>
      <c r="B911" s="33" t="s">
        <v>2845</v>
      </c>
      <c r="C911" s="39" t="s">
        <v>170</v>
      </c>
      <c r="D911" s="85" t="s">
        <v>2953</v>
      </c>
      <c r="E911" s="86" t="s">
        <v>2954</v>
      </c>
      <c r="F911" s="41"/>
      <c r="G911" s="31" t="s">
        <v>897</v>
      </c>
      <c r="H911" s="31"/>
      <c r="I911" s="31"/>
      <c r="J911" s="24"/>
      <c r="M911" s="24"/>
      <c r="N911" s="24" t="s">
        <v>2864</v>
      </c>
      <c r="O911" s="24"/>
      <c r="P911" s="24"/>
    </row>
    <row r="912" spans="1:16" ht="15" customHeight="1">
      <c r="A912" s="31" t="s">
        <v>2742</v>
      </c>
      <c r="B912" s="32" t="s">
        <v>2744</v>
      </c>
      <c r="C912" s="35"/>
      <c r="D912" s="38"/>
      <c r="E912" s="30"/>
      <c r="F912" s="31"/>
      <c r="G912" s="31"/>
      <c r="H912" s="31"/>
      <c r="I912" s="31"/>
      <c r="J912" s="24"/>
      <c r="M912" s="24"/>
      <c r="N912" s="24"/>
      <c r="O912" s="24"/>
      <c r="P912" s="24"/>
    </row>
    <row r="913" spans="1:16" ht="15" customHeight="1">
      <c r="A913" s="31" t="s">
        <v>2743</v>
      </c>
      <c r="B913" s="33" t="s">
        <v>2793</v>
      </c>
      <c r="C913" s="39" t="s">
        <v>170</v>
      </c>
      <c r="D913" s="85" t="s">
        <v>2953</v>
      </c>
      <c r="E913" s="86" t="s">
        <v>2954</v>
      </c>
      <c r="F913" s="41"/>
      <c r="G913" s="31" t="s">
        <v>897</v>
      </c>
      <c r="H913" s="31"/>
      <c r="I913" s="31"/>
      <c r="J913" s="24"/>
      <c r="M913" s="24"/>
      <c r="N913" s="24" t="s">
        <v>2864</v>
      </c>
      <c r="O913" s="24"/>
      <c r="P913" s="24"/>
    </row>
    <row r="914" spans="1:16">
      <c r="A914" s="36">
        <v>11</v>
      </c>
      <c r="B914" s="32" t="s">
        <v>1702</v>
      </c>
      <c r="C914" s="48"/>
      <c r="D914" s="50"/>
      <c r="E914" s="50"/>
      <c r="F914" s="32"/>
      <c r="G914" s="32"/>
      <c r="H914" s="32"/>
      <c r="I914" s="32"/>
      <c r="J914" s="24"/>
      <c r="M914" s="24"/>
      <c r="N914" s="24" t="s">
        <v>2322</v>
      </c>
      <c r="O914" s="24" t="str">
        <f>IF(LEN(N914)&gt;1,IFERROR(VLOOKUP(N914,'Sig WI list'!C:N,12,FALSE),""),"")</f>
        <v/>
      </c>
      <c r="P914" s="24"/>
    </row>
    <row r="915" spans="1:16">
      <c r="A915" s="36">
        <v>11.1</v>
      </c>
      <c r="B915" s="32" t="s">
        <v>1703</v>
      </c>
      <c r="C915" s="48"/>
      <c r="D915" s="32"/>
      <c r="E915" s="32"/>
      <c r="F915" s="32"/>
      <c r="G915" s="32"/>
      <c r="H915" s="32"/>
      <c r="I915" s="32"/>
      <c r="J915" s="24"/>
      <c r="M915" s="24"/>
      <c r="N915" s="24" t="s">
        <v>2322</v>
      </c>
      <c r="O915" s="24" t="str">
        <f>IF(LEN(N915)&gt;1,IFERROR(VLOOKUP(N915,'Sig WI list'!C:N,12,FALSE),""),"")</f>
        <v/>
      </c>
      <c r="P915" s="24"/>
    </row>
    <row r="916" spans="1:16" ht="45.75" customHeight="1">
      <c r="A916" s="31" t="s">
        <v>1704</v>
      </c>
      <c r="B916" s="31" t="s">
        <v>1705</v>
      </c>
      <c r="C916" s="35" t="s">
        <v>11</v>
      </c>
      <c r="D916" s="35" t="s">
        <v>1706</v>
      </c>
      <c r="E916" s="31" t="s">
        <v>1707</v>
      </c>
      <c r="F916" s="31"/>
      <c r="G916" s="31" t="s">
        <v>1825</v>
      </c>
      <c r="H916" s="31" t="s">
        <v>1911</v>
      </c>
      <c r="I916" s="31" t="s">
        <v>1827</v>
      </c>
      <c r="J916" s="24"/>
      <c r="K916" s="31" t="s">
        <v>1827</v>
      </c>
      <c r="M916" s="24"/>
      <c r="N916" s="77" t="s">
        <v>2323</v>
      </c>
      <c r="O916" s="24" t="str">
        <f>IF(LEN(N916)&gt;1,IFERROR(VLOOKUP(N916,'Sig WI list'!C:N,12,FALSE),""),"")</f>
        <v>Per test case</v>
      </c>
      <c r="P916" s="24"/>
    </row>
    <row r="917" spans="1:16" ht="23.25" customHeight="1">
      <c r="A917" s="31" t="s">
        <v>1865</v>
      </c>
      <c r="B917" s="31" t="s">
        <v>1708</v>
      </c>
      <c r="C917" s="35" t="s">
        <v>11</v>
      </c>
      <c r="D917" s="35" t="s">
        <v>1709</v>
      </c>
      <c r="E917" s="31" t="s">
        <v>1710</v>
      </c>
      <c r="F917" s="31"/>
      <c r="G917" s="31" t="s">
        <v>1871</v>
      </c>
      <c r="H917" s="31"/>
      <c r="I917" s="31"/>
      <c r="J917" s="24"/>
      <c r="M917" s="24"/>
      <c r="N917" s="24" t="s">
        <v>2323</v>
      </c>
      <c r="O917" s="24" t="str">
        <f>IF(LEN(N917)&gt;1,IFERROR(VLOOKUP(N917,'Sig WI list'!C:N,12,FALSE),""),"")</f>
        <v>Per test case</v>
      </c>
      <c r="P917" s="24"/>
    </row>
    <row r="918" spans="1:16" ht="45.75" customHeight="1">
      <c r="A918" s="31" t="s">
        <v>1711</v>
      </c>
      <c r="B918" s="31" t="s">
        <v>1712</v>
      </c>
      <c r="C918" s="35" t="s">
        <v>11</v>
      </c>
      <c r="D918" s="35" t="s">
        <v>1706</v>
      </c>
      <c r="E918" s="31" t="s">
        <v>1707</v>
      </c>
      <c r="F918" s="31"/>
      <c r="G918" s="31" t="s">
        <v>1858</v>
      </c>
      <c r="H918" s="31"/>
      <c r="I918" s="31"/>
      <c r="J918" s="24"/>
      <c r="M918" s="24"/>
      <c r="N918" s="77" t="s">
        <v>2323</v>
      </c>
      <c r="O918" s="24" t="str">
        <f>IF(LEN(N918)&gt;1,IFERROR(VLOOKUP(N918,'Sig WI list'!C:N,12,FALSE),""),"")</f>
        <v>Per test case</v>
      </c>
      <c r="P918" s="24"/>
    </row>
    <row r="919" spans="1:16" ht="45.75" customHeight="1">
      <c r="A919" s="31" t="s">
        <v>1713</v>
      </c>
      <c r="B919" s="31" t="s">
        <v>1714</v>
      </c>
      <c r="C919" s="35" t="s">
        <v>11</v>
      </c>
      <c r="D919" s="38" t="s">
        <v>1706</v>
      </c>
      <c r="E919" s="30" t="s">
        <v>1707</v>
      </c>
      <c r="F919" s="31"/>
      <c r="G919" s="31" t="s">
        <v>1829</v>
      </c>
      <c r="H919" s="31" t="s">
        <v>1911</v>
      </c>
      <c r="I919" s="31" t="s">
        <v>1827</v>
      </c>
      <c r="J919" s="24"/>
      <c r="K919" s="31" t="s">
        <v>1827</v>
      </c>
      <c r="M919" s="24"/>
      <c r="N919" s="77" t="s">
        <v>2323</v>
      </c>
      <c r="O919" s="24" t="str">
        <f>IF(LEN(N919)&gt;1,IFERROR(VLOOKUP(N919,'Sig WI list'!C:N,12,FALSE),""),"")</f>
        <v>Per test case</v>
      </c>
      <c r="P919" s="24"/>
    </row>
    <row r="920" spans="1:16" ht="17" customHeight="1">
      <c r="A920" s="31" t="s">
        <v>2745</v>
      </c>
      <c r="B920" s="33" t="s">
        <v>2794</v>
      </c>
      <c r="C920" s="39" t="s">
        <v>11</v>
      </c>
      <c r="D920" s="85" t="s">
        <v>1709</v>
      </c>
      <c r="E920" s="86" t="s">
        <v>1710</v>
      </c>
      <c r="F920" s="41"/>
      <c r="G920" s="31" t="s">
        <v>897</v>
      </c>
      <c r="H920" s="31"/>
      <c r="I920" s="31"/>
      <c r="J920" s="24"/>
      <c r="K920" s="31"/>
      <c r="M920" s="24"/>
      <c r="N920" s="77" t="s">
        <v>2857</v>
      </c>
      <c r="O920" s="24"/>
      <c r="P920" s="24"/>
    </row>
    <row r="921" spans="1:16" ht="45.75" customHeight="1">
      <c r="A921" s="31" t="s">
        <v>1715</v>
      </c>
      <c r="B921" s="31" t="s">
        <v>1716</v>
      </c>
      <c r="C921" s="35" t="s">
        <v>11</v>
      </c>
      <c r="D921" s="49" t="s">
        <v>1706</v>
      </c>
      <c r="E921" s="54" t="s">
        <v>1707</v>
      </c>
      <c r="F921" s="31"/>
      <c r="G921" s="31" t="s">
        <v>1825</v>
      </c>
      <c r="H921" s="31" t="s">
        <v>1911</v>
      </c>
      <c r="I921" s="31" t="s">
        <v>1827</v>
      </c>
      <c r="J921" s="24"/>
      <c r="K921" s="31" t="s">
        <v>1827</v>
      </c>
      <c r="M921" s="24"/>
      <c r="N921" s="77" t="s">
        <v>2323</v>
      </c>
      <c r="O921" s="24" t="str">
        <f>IF(LEN(N921)&gt;1,IFERROR(VLOOKUP(N921,'Sig WI list'!C:N,12,FALSE),""),"")</f>
        <v>Per test case</v>
      </c>
      <c r="P921" s="24"/>
    </row>
    <row r="922" spans="1:16" ht="45.75" customHeight="1">
      <c r="A922" s="31" t="s">
        <v>1717</v>
      </c>
      <c r="B922" s="31" t="s">
        <v>1718</v>
      </c>
      <c r="C922" s="35" t="s">
        <v>11</v>
      </c>
      <c r="D922" s="35" t="s">
        <v>1706</v>
      </c>
      <c r="E922" s="31" t="s">
        <v>1707</v>
      </c>
      <c r="F922" s="31"/>
      <c r="G922" s="31" t="s">
        <v>1858</v>
      </c>
      <c r="H922" s="24"/>
      <c r="I922" s="31"/>
      <c r="J922" s="24"/>
      <c r="M922" s="24"/>
      <c r="N922" s="77" t="s">
        <v>2323</v>
      </c>
      <c r="O922" s="24" t="str">
        <f>IF(LEN(N922)&gt;1,IFERROR(VLOOKUP(N922,'Sig WI list'!C:N,12,FALSE),""),"")</f>
        <v>Per test case</v>
      </c>
      <c r="P922" s="24"/>
    </row>
    <row r="923" spans="1:16" ht="45.75" customHeight="1">
      <c r="A923" s="31" t="s">
        <v>1719</v>
      </c>
      <c r="B923" s="31" t="s">
        <v>1720</v>
      </c>
      <c r="C923" s="35" t="s">
        <v>11</v>
      </c>
      <c r="D923" s="35" t="s">
        <v>1706</v>
      </c>
      <c r="E923" s="31" t="s">
        <v>1857</v>
      </c>
      <c r="F923" s="31"/>
      <c r="G923" s="31" t="s">
        <v>1858</v>
      </c>
      <c r="H923" s="24"/>
      <c r="I923" s="31"/>
      <c r="J923" s="24"/>
      <c r="M923" s="24"/>
      <c r="N923" s="77" t="s">
        <v>2323</v>
      </c>
      <c r="O923" s="24" t="str">
        <f>IF(LEN(N923)&gt;1,IFERROR(VLOOKUP(N923,'Sig WI list'!C:N,12,FALSE),""),"")</f>
        <v>Per test case</v>
      </c>
      <c r="P923" s="24"/>
    </row>
    <row r="924" spans="1:16" ht="68.25" customHeight="1">
      <c r="A924" s="31" t="s">
        <v>1721</v>
      </c>
      <c r="B924" s="31" t="s">
        <v>1722</v>
      </c>
      <c r="C924" s="35" t="s">
        <v>11</v>
      </c>
      <c r="D924" s="35" t="s">
        <v>1723</v>
      </c>
      <c r="E924" s="31" t="s">
        <v>1724</v>
      </c>
      <c r="F924" s="31"/>
      <c r="G924" s="31" t="s">
        <v>1825</v>
      </c>
      <c r="H924" s="31" t="s">
        <v>1911</v>
      </c>
      <c r="I924" s="31" t="s">
        <v>1827</v>
      </c>
      <c r="J924" s="24"/>
      <c r="K924" s="31" t="s">
        <v>1827</v>
      </c>
      <c r="M924" s="24"/>
      <c r="N924" s="77" t="s">
        <v>2323</v>
      </c>
      <c r="O924" s="24" t="str">
        <f>IF(LEN(N924)&gt;1,IFERROR(VLOOKUP(N924,'Sig WI list'!C:N,12,FALSE),""),"")</f>
        <v>Per test case</v>
      </c>
      <c r="P924" s="24"/>
    </row>
    <row r="925" spans="1:16" ht="50">
      <c r="A925" s="31" t="s">
        <v>1725</v>
      </c>
      <c r="B925" s="31" t="s">
        <v>1726</v>
      </c>
      <c r="C925" s="35" t="s">
        <v>170</v>
      </c>
      <c r="D925" s="35" t="s">
        <v>1727</v>
      </c>
      <c r="E925" s="31" t="s">
        <v>1728</v>
      </c>
      <c r="F925" s="31"/>
      <c r="G925" s="31" t="s">
        <v>1871</v>
      </c>
      <c r="H925" s="31"/>
      <c r="I925" s="31"/>
      <c r="J925" s="24"/>
      <c r="M925" s="24"/>
      <c r="N925" s="24" t="s">
        <v>2314</v>
      </c>
      <c r="O925" s="24" t="str">
        <f>IF(LEN(N925)&gt;1,IFERROR(VLOOKUP(N925,'Sig WI list'!C:N,12,FALSE),""),"")</f>
        <v>Per test case</v>
      </c>
      <c r="P925" s="24"/>
    </row>
    <row r="926" spans="1:16" ht="50">
      <c r="A926" s="31" t="s">
        <v>1729</v>
      </c>
      <c r="B926" s="31" t="s">
        <v>1730</v>
      </c>
      <c r="C926" s="35" t="s">
        <v>170</v>
      </c>
      <c r="D926" s="38" t="s">
        <v>1727</v>
      </c>
      <c r="E926" s="30" t="s">
        <v>1728</v>
      </c>
      <c r="F926" s="31"/>
      <c r="G926" s="31" t="s">
        <v>1871</v>
      </c>
      <c r="H926" s="24"/>
      <c r="I926" s="31"/>
      <c r="J926" s="24"/>
      <c r="M926" s="24"/>
      <c r="N926" s="24" t="s">
        <v>2314</v>
      </c>
      <c r="O926" s="24" t="str">
        <f>IF(LEN(N926)&gt;1,IFERROR(VLOOKUP(N926,'Sig WI list'!C:N,12,FALSE),""),"")</f>
        <v>Per test case</v>
      </c>
      <c r="P926" s="24"/>
    </row>
    <row r="927" spans="1:16" ht="60">
      <c r="A927" s="31" t="s">
        <v>2746</v>
      </c>
      <c r="B927" s="33" t="s">
        <v>2846</v>
      </c>
      <c r="C927" s="39" t="s">
        <v>1921</v>
      </c>
      <c r="D927" s="85" t="s">
        <v>2955</v>
      </c>
      <c r="E927" s="86" t="s">
        <v>2956</v>
      </c>
      <c r="F927" s="41"/>
      <c r="G927" s="31" t="s">
        <v>897</v>
      </c>
      <c r="H927" s="24"/>
      <c r="I927" s="31"/>
      <c r="J927" s="24"/>
      <c r="M927" s="24"/>
      <c r="N927" s="24" t="s">
        <v>2216</v>
      </c>
      <c r="O927" s="24"/>
      <c r="P927" s="24"/>
    </row>
    <row r="928" spans="1:16">
      <c r="A928" s="36">
        <v>11.2</v>
      </c>
      <c r="B928" s="32" t="s">
        <v>1731</v>
      </c>
      <c r="C928" s="48"/>
      <c r="D928" s="32"/>
      <c r="E928" s="32"/>
      <c r="F928" s="32"/>
      <c r="G928" s="32"/>
      <c r="H928" s="32"/>
      <c r="I928" s="32"/>
      <c r="J928" s="24"/>
      <c r="M928" s="24"/>
      <c r="N928" s="24" t="s">
        <v>2322</v>
      </c>
      <c r="O928" s="24" t="str">
        <f>IF(LEN(N928)&gt;1,IFERROR(VLOOKUP(N928,'Sig WI list'!C:N,12,FALSE),""),"")</f>
        <v/>
      </c>
      <c r="P928" s="24"/>
    </row>
    <row r="929" spans="1:16" ht="30">
      <c r="A929" s="34" t="s">
        <v>1732</v>
      </c>
      <c r="B929" s="31" t="s">
        <v>1733</v>
      </c>
      <c r="C929" s="35" t="s">
        <v>170</v>
      </c>
      <c r="D929" s="35" t="s">
        <v>725</v>
      </c>
      <c r="E929" s="31" t="s">
        <v>726</v>
      </c>
      <c r="F929" s="31"/>
      <c r="G929" s="31" t="s">
        <v>1871</v>
      </c>
      <c r="H929" s="24"/>
      <c r="I929" s="31"/>
      <c r="J929" s="24"/>
      <c r="M929" s="24"/>
      <c r="N929" s="24" t="s">
        <v>2282</v>
      </c>
      <c r="O929" s="24" t="str">
        <f>IF(LEN(N929)&gt;1,IFERROR(VLOOKUP(N929,'Sig WI list'!C:N,12,FALSE),""),"")</f>
        <v>TBD</v>
      </c>
      <c r="P929" s="24"/>
    </row>
    <row r="930" spans="1:16">
      <c r="A930" s="36">
        <v>11.3</v>
      </c>
      <c r="B930" s="32" t="s">
        <v>1734</v>
      </c>
      <c r="C930" s="48"/>
      <c r="D930" s="32"/>
      <c r="E930" s="32"/>
      <c r="F930" s="32"/>
      <c r="G930" s="32"/>
      <c r="H930" s="32"/>
      <c r="I930" s="32"/>
      <c r="J930" s="24"/>
      <c r="M930" s="24"/>
      <c r="N930" s="24" t="s">
        <v>2322</v>
      </c>
      <c r="O930" s="24" t="str">
        <f>IF(LEN(N930)&gt;1,IFERROR(VLOOKUP(N930,'Sig WI list'!C:N,12,FALSE),""),"")</f>
        <v/>
      </c>
      <c r="P930" s="24"/>
    </row>
    <row r="931" spans="1:16" ht="34.5" customHeight="1">
      <c r="A931" s="31" t="s">
        <v>1735</v>
      </c>
      <c r="B931" s="31" t="s">
        <v>1736</v>
      </c>
      <c r="C931" s="35" t="s">
        <v>11</v>
      </c>
      <c r="D931" s="35" t="s">
        <v>1737</v>
      </c>
      <c r="E931" s="31" t="s">
        <v>1738</v>
      </c>
      <c r="F931" s="31"/>
      <c r="G931" s="31" t="s">
        <v>1825</v>
      </c>
      <c r="H931" s="31" t="s">
        <v>1911</v>
      </c>
      <c r="I931" s="31" t="s">
        <v>1827</v>
      </c>
      <c r="J931" s="24"/>
      <c r="K931" s="31" t="s">
        <v>1827</v>
      </c>
      <c r="M931" s="24"/>
      <c r="N931" s="77" t="s">
        <v>2323</v>
      </c>
      <c r="O931" s="24" t="str">
        <f>IF(LEN(N931)&gt;1,IFERROR(VLOOKUP(N931,'Sig WI list'!C:N,12,FALSE),""),"")</f>
        <v>Per test case</v>
      </c>
      <c r="P931" s="24"/>
    </row>
    <row r="932" spans="1:16" ht="23.25" customHeight="1">
      <c r="A932" s="31" t="s">
        <v>1739</v>
      </c>
      <c r="B932" s="31" t="s">
        <v>1740</v>
      </c>
      <c r="C932" s="35" t="s">
        <v>11</v>
      </c>
      <c r="D932" s="35" t="s">
        <v>152</v>
      </c>
      <c r="E932" s="31" t="s">
        <v>153</v>
      </c>
      <c r="F932" s="31"/>
      <c r="G932" s="31" t="s">
        <v>1867</v>
      </c>
      <c r="H932" s="31"/>
      <c r="I932" s="31"/>
      <c r="J932" s="24"/>
      <c r="M932" s="24"/>
      <c r="N932" s="77" t="s">
        <v>2323</v>
      </c>
      <c r="O932" s="24" t="str">
        <f>IF(LEN(N932)&gt;1,IFERROR(VLOOKUP(N932,'Sig WI list'!C:N,12,FALSE),""),"")</f>
        <v>Per test case</v>
      </c>
      <c r="P932" s="24"/>
    </row>
    <row r="933" spans="1:16" ht="34.5" customHeight="1">
      <c r="A933" s="31" t="s">
        <v>1741</v>
      </c>
      <c r="B933" s="31" t="s">
        <v>1742</v>
      </c>
      <c r="C933" s="35" t="s">
        <v>11</v>
      </c>
      <c r="D933" s="35" t="s">
        <v>1743</v>
      </c>
      <c r="E933" s="31" t="s">
        <v>1811</v>
      </c>
      <c r="F933" s="31"/>
      <c r="G933" s="31" t="s">
        <v>1825</v>
      </c>
      <c r="H933" s="31" t="s">
        <v>1911</v>
      </c>
      <c r="I933" s="31" t="s">
        <v>1827</v>
      </c>
      <c r="J933" s="24"/>
      <c r="K933" s="31" t="s">
        <v>1827</v>
      </c>
      <c r="M933" s="24"/>
      <c r="N933" s="77" t="s">
        <v>2323</v>
      </c>
      <c r="O933" s="24" t="str">
        <f>IF(LEN(N933)&gt;1,IFERROR(VLOOKUP(N933,'Sig WI list'!C:N,12,FALSE),""),"")</f>
        <v>Per test case</v>
      </c>
      <c r="P933" s="24"/>
    </row>
    <row r="934" spans="1:16" ht="23.25" customHeight="1">
      <c r="A934" s="31" t="s">
        <v>1744</v>
      </c>
      <c r="B934" s="31" t="s">
        <v>1745</v>
      </c>
      <c r="C934" s="35" t="s">
        <v>11</v>
      </c>
      <c r="D934" s="35" t="s">
        <v>152</v>
      </c>
      <c r="E934" s="31" t="s">
        <v>153</v>
      </c>
      <c r="F934" s="31"/>
      <c r="G934" s="31" t="s">
        <v>1825</v>
      </c>
      <c r="H934" s="31" t="s">
        <v>1911</v>
      </c>
      <c r="I934" s="31" t="s">
        <v>1827</v>
      </c>
      <c r="J934" s="24"/>
      <c r="K934" s="31" t="s">
        <v>1827</v>
      </c>
      <c r="M934" s="24"/>
      <c r="N934" s="77" t="s">
        <v>2323</v>
      </c>
      <c r="O934" s="24" t="str">
        <f>IF(LEN(N934)&gt;1,IFERROR(VLOOKUP(N934,'Sig WI list'!C:N,12,FALSE),""),"")</f>
        <v>Per test case</v>
      </c>
      <c r="P934" s="24"/>
    </row>
    <row r="935" spans="1:16" ht="34.5" customHeight="1">
      <c r="A935" s="31" t="s">
        <v>1746</v>
      </c>
      <c r="B935" s="31" t="s">
        <v>1747</v>
      </c>
      <c r="C935" s="35" t="s">
        <v>11</v>
      </c>
      <c r="D935" s="35" t="s">
        <v>12</v>
      </c>
      <c r="E935" s="31" t="s">
        <v>13</v>
      </c>
      <c r="F935" s="31"/>
      <c r="G935" s="31" t="s">
        <v>1825</v>
      </c>
      <c r="H935" s="31" t="s">
        <v>1911</v>
      </c>
      <c r="I935" s="31" t="s">
        <v>1827</v>
      </c>
      <c r="J935" s="24"/>
      <c r="K935" s="31" t="s">
        <v>1827</v>
      </c>
      <c r="M935" s="24"/>
      <c r="N935" s="77" t="s">
        <v>2323</v>
      </c>
      <c r="O935" s="24" t="str">
        <f>IF(LEN(N935)&gt;1,IFERROR(VLOOKUP(N935,'Sig WI list'!C:N,12,FALSE),""),"")</f>
        <v>Per test case</v>
      </c>
      <c r="P935" s="24"/>
    </row>
    <row r="936" spans="1:16" ht="34.5" customHeight="1">
      <c r="A936" s="31" t="s">
        <v>1866</v>
      </c>
      <c r="B936" s="31" t="s">
        <v>1748</v>
      </c>
      <c r="C936" s="35" t="s">
        <v>11</v>
      </c>
      <c r="D936" s="35" t="s">
        <v>1749</v>
      </c>
      <c r="E936" s="31" t="s">
        <v>1750</v>
      </c>
      <c r="F936" s="31"/>
      <c r="G936" s="31" t="s">
        <v>1872</v>
      </c>
      <c r="H936" s="31" t="s">
        <v>1911</v>
      </c>
      <c r="I936" s="31" t="s">
        <v>1827</v>
      </c>
      <c r="J936" s="24"/>
      <c r="K936" s="31" t="s">
        <v>1827</v>
      </c>
      <c r="M936" s="24"/>
      <c r="N936" s="77" t="s">
        <v>2323</v>
      </c>
      <c r="O936" s="24" t="str">
        <f>IF(LEN(N936)&gt;1,IFERROR(VLOOKUP(N936,'Sig WI list'!C:N,12,FALSE),""),"")</f>
        <v>Per test case</v>
      </c>
      <c r="P936" s="24"/>
    </row>
    <row r="937" spans="1:16" ht="34.5" customHeight="1">
      <c r="A937" s="31" t="s">
        <v>1751</v>
      </c>
      <c r="B937" s="31" t="s">
        <v>1752</v>
      </c>
      <c r="C937" s="35" t="s">
        <v>11</v>
      </c>
      <c r="D937" s="38" t="s">
        <v>12</v>
      </c>
      <c r="E937" s="30" t="s">
        <v>13</v>
      </c>
      <c r="F937" s="31"/>
      <c r="G937" s="31" t="s">
        <v>1825</v>
      </c>
      <c r="H937" s="31" t="s">
        <v>1911</v>
      </c>
      <c r="I937" s="31" t="s">
        <v>1827</v>
      </c>
      <c r="J937" s="24"/>
      <c r="K937" s="31" t="s">
        <v>1827</v>
      </c>
      <c r="M937" s="24"/>
      <c r="N937" s="77" t="s">
        <v>2323</v>
      </c>
      <c r="O937" s="24" t="str">
        <f>IF(LEN(N937)&gt;1,IFERROR(VLOOKUP(N937,'Sig WI list'!C:N,12,FALSE),""),"")</f>
        <v>Per test case</v>
      </c>
      <c r="P937" s="24"/>
    </row>
    <row r="938" spans="1:16" ht="16.5" customHeight="1">
      <c r="A938" s="31" t="s">
        <v>2747</v>
      </c>
      <c r="B938" s="33" t="s">
        <v>2795</v>
      </c>
      <c r="C938" s="39" t="s">
        <v>170</v>
      </c>
      <c r="D938" s="85" t="s">
        <v>2957</v>
      </c>
      <c r="E938" s="86" t="s">
        <v>2958</v>
      </c>
      <c r="F938" s="41"/>
      <c r="G938" s="31" t="s">
        <v>897</v>
      </c>
      <c r="H938" s="31"/>
      <c r="I938" s="31"/>
      <c r="J938" s="24"/>
      <c r="K938" s="31"/>
      <c r="M938" s="24"/>
      <c r="N938" s="77" t="s">
        <v>2865</v>
      </c>
      <c r="O938" s="24"/>
      <c r="P938" s="24"/>
    </row>
    <row r="939" spans="1:16" ht="34.5" customHeight="1">
      <c r="A939" s="31" t="s">
        <v>1753</v>
      </c>
      <c r="B939" s="31" t="s">
        <v>2795</v>
      </c>
      <c r="C939" s="35" t="s">
        <v>170</v>
      </c>
      <c r="D939" s="49" t="s">
        <v>1743</v>
      </c>
      <c r="E939" s="54" t="s">
        <v>1754</v>
      </c>
      <c r="F939" s="31"/>
      <c r="G939" s="31" t="s">
        <v>1825</v>
      </c>
      <c r="H939" s="31" t="s">
        <v>1911</v>
      </c>
      <c r="I939" s="31" t="s">
        <v>1827</v>
      </c>
      <c r="J939" s="24"/>
      <c r="K939" s="31" t="s">
        <v>1827</v>
      </c>
      <c r="M939" s="24"/>
      <c r="N939" s="77" t="s">
        <v>2323</v>
      </c>
      <c r="O939" s="24" t="str">
        <f>IF(LEN(N939)&gt;1,IFERROR(VLOOKUP(N939,'Sig WI list'!C:N,12,FALSE),""),"")</f>
        <v>Per test case</v>
      </c>
      <c r="P939" s="24"/>
    </row>
    <row r="940" spans="1:16" ht="23.25" customHeight="1">
      <c r="A940" s="31" t="s">
        <v>1755</v>
      </c>
      <c r="B940" s="31" t="s">
        <v>2795</v>
      </c>
      <c r="C940" s="35" t="s">
        <v>170</v>
      </c>
      <c r="D940" s="35" t="s">
        <v>12</v>
      </c>
      <c r="E940" s="31" t="s">
        <v>1813</v>
      </c>
      <c r="F940" s="31"/>
      <c r="G940" s="31" t="s">
        <v>1825</v>
      </c>
      <c r="H940" s="31" t="s">
        <v>1911</v>
      </c>
      <c r="I940" s="31" t="s">
        <v>1827</v>
      </c>
      <c r="J940" s="24"/>
      <c r="K940" s="31" t="s">
        <v>1827</v>
      </c>
      <c r="M940" s="24"/>
      <c r="N940" s="77" t="s">
        <v>2323</v>
      </c>
      <c r="O940" s="24" t="str">
        <f>IF(LEN(N940)&gt;1,IFERROR(VLOOKUP(N940,'Sig WI list'!C:N,12,FALSE),""),"")</f>
        <v>Per test case</v>
      </c>
      <c r="P940" s="24"/>
    </row>
    <row r="941" spans="1:16" ht="23.25" customHeight="1">
      <c r="A941" s="31" t="s">
        <v>1756</v>
      </c>
      <c r="B941" s="31" t="s">
        <v>2795</v>
      </c>
      <c r="C941" s="35" t="s">
        <v>170</v>
      </c>
      <c r="D941" s="38" t="s">
        <v>12</v>
      </c>
      <c r="E941" s="30" t="s">
        <v>13</v>
      </c>
      <c r="F941" s="31"/>
      <c r="G941" s="31" t="s">
        <v>1825</v>
      </c>
      <c r="H941" s="31" t="s">
        <v>1911</v>
      </c>
      <c r="I941" s="31" t="s">
        <v>1827</v>
      </c>
      <c r="J941" s="24"/>
      <c r="K941" s="31" t="s">
        <v>1827</v>
      </c>
      <c r="M941" s="24"/>
      <c r="N941" s="77" t="s">
        <v>2323</v>
      </c>
      <c r="O941" s="24" t="str">
        <f>IF(LEN(N941)&gt;1,IFERROR(VLOOKUP(N941,'Sig WI list'!C:N,12,FALSE),""),"")</f>
        <v>Per test case</v>
      </c>
      <c r="P941" s="24"/>
    </row>
    <row r="942" spans="1:16" ht="14" customHeight="1">
      <c r="A942" s="31" t="s">
        <v>2748</v>
      </c>
      <c r="B942" s="33" t="s">
        <v>2795</v>
      </c>
      <c r="C942" s="39" t="s">
        <v>170</v>
      </c>
      <c r="D942" s="85" t="s">
        <v>171</v>
      </c>
      <c r="E942" s="86" t="s">
        <v>172</v>
      </c>
      <c r="F942" s="41"/>
      <c r="G942" s="31" t="s">
        <v>897</v>
      </c>
      <c r="H942" s="31"/>
      <c r="I942" s="31"/>
      <c r="J942" s="24"/>
      <c r="K942" s="31"/>
      <c r="M942" s="24"/>
      <c r="N942" s="77" t="s">
        <v>2865</v>
      </c>
      <c r="O942" s="24"/>
      <c r="P942" s="24"/>
    </row>
    <row r="943" spans="1:16" ht="20">
      <c r="A943" s="31" t="s">
        <v>2015</v>
      </c>
      <c r="B943" s="31" t="s">
        <v>2016</v>
      </c>
      <c r="C943" s="35" t="s">
        <v>170</v>
      </c>
      <c r="D943" s="110" t="s">
        <v>2017</v>
      </c>
      <c r="E943" s="109" t="s">
        <v>2018</v>
      </c>
      <c r="F943" s="31"/>
      <c r="G943" s="31" t="s">
        <v>1871</v>
      </c>
      <c r="H943" s="31" t="s">
        <v>1911</v>
      </c>
      <c r="I943" s="31" t="s">
        <v>1826</v>
      </c>
      <c r="J943" s="24"/>
      <c r="K943" s="31" t="s">
        <v>1826</v>
      </c>
      <c r="M943" s="24"/>
      <c r="N943" s="24" t="s">
        <v>2314</v>
      </c>
      <c r="O943" s="24" t="str">
        <f>IF(LEN(N943)&gt;1,IFERROR(VLOOKUP(N943,'Sig WI list'!C:N,12,FALSE),""),"")</f>
        <v>Per test case</v>
      </c>
      <c r="P943" s="24"/>
    </row>
    <row r="944" spans="1:16" ht="30">
      <c r="A944" s="31" t="s">
        <v>2749</v>
      </c>
      <c r="B944" s="33" t="s">
        <v>2847</v>
      </c>
      <c r="C944" s="39" t="s">
        <v>170</v>
      </c>
      <c r="D944" s="85" t="s">
        <v>2959</v>
      </c>
      <c r="E944" s="86" t="s">
        <v>2960</v>
      </c>
      <c r="F944" s="41"/>
      <c r="G944" s="31" t="s">
        <v>897</v>
      </c>
      <c r="H944" s="31"/>
      <c r="I944" s="31"/>
      <c r="J944" s="24"/>
      <c r="K944" s="31"/>
      <c r="M944" s="24"/>
      <c r="N944" s="24" t="s">
        <v>2314</v>
      </c>
      <c r="O944" s="24"/>
      <c r="P944" s="24"/>
    </row>
    <row r="945" spans="1:16" ht="20">
      <c r="A945" s="31" t="s">
        <v>2750</v>
      </c>
      <c r="B945" s="33" t="s">
        <v>2848</v>
      </c>
      <c r="C945" s="39" t="s">
        <v>11</v>
      </c>
      <c r="D945" s="85" t="s">
        <v>12</v>
      </c>
      <c r="E945" s="86" t="s">
        <v>13</v>
      </c>
      <c r="F945" s="41"/>
      <c r="G945" s="31" t="s">
        <v>897</v>
      </c>
      <c r="H945" s="31"/>
      <c r="I945" s="31"/>
      <c r="J945" s="24"/>
      <c r="K945" s="31"/>
      <c r="M945" s="24"/>
      <c r="N945" s="24" t="s">
        <v>2400</v>
      </c>
      <c r="O945" s="24"/>
      <c r="P945" s="24"/>
    </row>
    <row r="946" spans="1:16">
      <c r="A946" s="36">
        <v>11.4</v>
      </c>
      <c r="B946" s="32" t="s">
        <v>1757</v>
      </c>
      <c r="C946" s="48"/>
      <c r="D946" s="50"/>
      <c r="E946" s="50"/>
      <c r="F946" s="32"/>
      <c r="G946" s="32"/>
      <c r="H946" s="32"/>
      <c r="I946" s="32"/>
      <c r="J946" s="24"/>
      <c r="M946" s="24"/>
      <c r="N946" s="24" t="s">
        <v>2322</v>
      </c>
      <c r="O946" s="24" t="str">
        <f>IF(LEN(N946)&gt;1,IFERROR(VLOOKUP(N946,'Sig WI list'!C:N,12,FALSE),""),"")</f>
        <v/>
      </c>
      <c r="P946" s="24"/>
    </row>
    <row r="947" spans="1:16" ht="45.75" customHeight="1">
      <c r="A947" s="31" t="s">
        <v>1758</v>
      </c>
      <c r="B947" s="31" t="s">
        <v>1759</v>
      </c>
      <c r="C947" s="35" t="s">
        <v>11</v>
      </c>
      <c r="D947" s="35" t="s">
        <v>1743</v>
      </c>
      <c r="E947" s="31" t="s">
        <v>1754</v>
      </c>
      <c r="F947" s="31"/>
      <c r="G947" s="31" t="s">
        <v>1872</v>
      </c>
      <c r="H947" s="31" t="s">
        <v>1911</v>
      </c>
      <c r="I947" s="31" t="s">
        <v>1827</v>
      </c>
      <c r="J947" s="24"/>
      <c r="K947" s="31" t="s">
        <v>1827</v>
      </c>
      <c r="M947" s="24"/>
      <c r="N947" s="77" t="s">
        <v>2323</v>
      </c>
      <c r="O947" s="24" t="str">
        <f>IF(LEN(N947)&gt;1,IFERROR(VLOOKUP(N947,'Sig WI list'!C:N,12,FALSE),""),"")</f>
        <v>Per test case</v>
      </c>
      <c r="P947" s="24"/>
    </row>
    <row r="948" spans="1:16" ht="30">
      <c r="A948" s="31" t="s">
        <v>2399</v>
      </c>
      <c r="B948" s="31" t="s">
        <v>2068</v>
      </c>
      <c r="C948" s="35" t="s">
        <v>2054</v>
      </c>
      <c r="D948" s="35" t="s">
        <v>2055</v>
      </c>
      <c r="E948" s="31" t="s">
        <v>2056</v>
      </c>
      <c r="F948" s="31"/>
      <c r="G948" s="31" t="s">
        <v>1871</v>
      </c>
      <c r="H948" s="31" t="s">
        <v>2057</v>
      </c>
      <c r="I948" s="31" t="s">
        <v>1826</v>
      </c>
      <c r="J948" s="33"/>
      <c r="K948" s="33" t="s">
        <v>1826</v>
      </c>
      <c r="L948" s="33"/>
      <c r="M948" s="33"/>
      <c r="N948" s="24" t="s">
        <v>2201</v>
      </c>
      <c r="O948" s="24" t="str">
        <f>IF(LEN(N948)&gt;1,IFERROR(VLOOKUP(N948,'Sig WI list'!C:N,12,FALSE),""),"")</f>
        <v>TBD</v>
      </c>
      <c r="P948" s="24"/>
    </row>
    <row r="949" spans="1:16" ht="45.75" customHeight="1">
      <c r="A949" s="31" t="s">
        <v>1760</v>
      </c>
      <c r="B949" s="31" t="s">
        <v>1761</v>
      </c>
      <c r="C949" s="35" t="s">
        <v>11</v>
      </c>
      <c r="D949" s="35" t="s">
        <v>1743</v>
      </c>
      <c r="E949" s="31" t="s">
        <v>1754</v>
      </c>
      <c r="F949" s="31"/>
      <c r="G949" s="31" t="s">
        <v>1825</v>
      </c>
      <c r="H949" s="31" t="s">
        <v>1911</v>
      </c>
      <c r="I949" s="31" t="s">
        <v>1827</v>
      </c>
      <c r="J949" s="24"/>
      <c r="K949" s="31" t="s">
        <v>1827</v>
      </c>
      <c r="M949" s="24"/>
      <c r="N949" s="77" t="s">
        <v>2323</v>
      </c>
      <c r="O949" s="24" t="str">
        <f>IF(LEN(N949)&gt;1,IFERROR(VLOOKUP(N949,'Sig WI list'!C:N,12,FALSE),""),"")</f>
        <v>Per test case</v>
      </c>
      <c r="P949" s="24"/>
    </row>
    <row r="950" spans="1:16" ht="34.5" customHeight="1">
      <c r="A950" s="31" t="s">
        <v>1762</v>
      </c>
      <c r="B950" s="31" t="s">
        <v>1763</v>
      </c>
      <c r="C950" s="35" t="s">
        <v>11</v>
      </c>
      <c r="D950" s="35" t="s">
        <v>1743</v>
      </c>
      <c r="E950" s="31" t="s">
        <v>1754</v>
      </c>
      <c r="F950" s="31"/>
      <c r="G950" s="31" t="s">
        <v>1825</v>
      </c>
      <c r="H950" s="31" t="s">
        <v>1911</v>
      </c>
      <c r="I950" s="31" t="s">
        <v>1827</v>
      </c>
      <c r="J950" s="24"/>
      <c r="K950" s="31" t="s">
        <v>1827</v>
      </c>
      <c r="M950" s="24"/>
      <c r="N950" s="77" t="s">
        <v>2323</v>
      </c>
      <c r="O950" s="24" t="str">
        <f>IF(LEN(N950)&gt;1,IFERROR(VLOOKUP(N950,'Sig WI list'!C:N,12,FALSE),""),"")</f>
        <v>Per test case</v>
      </c>
      <c r="P950" s="24"/>
    </row>
    <row r="951" spans="1:16" ht="45.75" customHeight="1">
      <c r="A951" s="31" t="s">
        <v>1764</v>
      </c>
      <c r="B951" s="31" t="s">
        <v>1765</v>
      </c>
      <c r="C951" s="35" t="s">
        <v>11</v>
      </c>
      <c r="D951" s="35" t="s">
        <v>1743</v>
      </c>
      <c r="E951" s="31" t="s">
        <v>1754</v>
      </c>
      <c r="F951" s="31"/>
      <c r="G951" s="31" t="s">
        <v>1825</v>
      </c>
      <c r="H951" s="31" t="s">
        <v>1911</v>
      </c>
      <c r="I951" s="31" t="s">
        <v>1827</v>
      </c>
      <c r="J951" s="24"/>
      <c r="K951" s="31" t="s">
        <v>1827</v>
      </c>
      <c r="M951" s="24"/>
      <c r="N951" s="77" t="s">
        <v>2323</v>
      </c>
      <c r="O951" s="24" t="str">
        <f>IF(LEN(N951)&gt;1,IFERROR(VLOOKUP(N951,'Sig WI list'!C:N,12,FALSE),""),"")</f>
        <v>Per test case</v>
      </c>
      <c r="P951" s="24"/>
    </row>
    <row r="952" spans="1:16" ht="34.5" customHeight="1">
      <c r="A952" s="31" t="s">
        <v>1766</v>
      </c>
      <c r="B952" s="31" t="s">
        <v>1767</v>
      </c>
      <c r="C952" s="35" t="s">
        <v>11</v>
      </c>
      <c r="D952" s="35" t="s">
        <v>1743</v>
      </c>
      <c r="E952" s="31" t="s">
        <v>1754</v>
      </c>
      <c r="F952" s="31"/>
      <c r="G952" s="31" t="s">
        <v>1825</v>
      </c>
      <c r="H952" s="31" t="s">
        <v>1911</v>
      </c>
      <c r="I952" s="31" t="s">
        <v>1827</v>
      </c>
      <c r="J952" s="24"/>
      <c r="K952" s="31" t="s">
        <v>1827</v>
      </c>
      <c r="M952" s="24"/>
      <c r="N952" s="77" t="s">
        <v>2323</v>
      </c>
      <c r="O952" s="24" t="str">
        <f>IF(LEN(N952)&gt;1,IFERROR(VLOOKUP(N952,'Sig WI list'!C:N,12,FALSE),""),"")</f>
        <v>Per test case</v>
      </c>
      <c r="P952" s="24"/>
    </row>
    <row r="953" spans="1:16" ht="34.5" customHeight="1">
      <c r="A953" s="31" t="s">
        <v>1768</v>
      </c>
      <c r="B953" s="31" t="s">
        <v>1769</v>
      </c>
      <c r="C953" s="35" t="s">
        <v>11</v>
      </c>
      <c r="D953" s="35" t="s">
        <v>1743</v>
      </c>
      <c r="E953" s="31" t="s">
        <v>1754</v>
      </c>
      <c r="F953" s="31"/>
      <c r="G953" s="31" t="s">
        <v>1825</v>
      </c>
      <c r="H953" s="31" t="s">
        <v>1911</v>
      </c>
      <c r="I953" s="31" t="s">
        <v>1827</v>
      </c>
      <c r="J953" s="24"/>
      <c r="K953" s="31" t="s">
        <v>1827</v>
      </c>
      <c r="M953" s="24"/>
      <c r="N953" s="77" t="s">
        <v>2323</v>
      </c>
      <c r="O953" s="24" t="str">
        <f>IF(LEN(N953)&gt;1,IFERROR(VLOOKUP(N953,'Sig WI list'!C:N,12,FALSE),""),"")</f>
        <v>Per test case</v>
      </c>
      <c r="P953" s="24"/>
    </row>
    <row r="954" spans="1:16" ht="34.5" customHeight="1">
      <c r="A954" s="31" t="s">
        <v>1770</v>
      </c>
      <c r="B954" s="31" t="s">
        <v>1771</v>
      </c>
      <c r="C954" s="35" t="s">
        <v>11</v>
      </c>
      <c r="D954" s="35" t="s">
        <v>1743</v>
      </c>
      <c r="E954" s="31" t="s">
        <v>1754</v>
      </c>
      <c r="F954" s="31"/>
      <c r="G954" s="31" t="s">
        <v>1825</v>
      </c>
      <c r="H954" s="31" t="s">
        <v>1911</v>
      </c>
      <c r="I954" s="31" t="s">
        <v>1827</v>
      </c>
      <c r="J954" s="24"/>
      <c r="K954" s="31" t="s">
        <v>1827</v>
      </c>
      <c r="M954" s="24"/>
      <c r="N954" s="77" t="s">
        <v>2323</v>
      </c>
      <c r="O954" s="24" t="str">
        <f>IF(LEN(N954)&gt;1,IFERROR(VLOOKUP(N954,'Sig WI list'!C:N,12,FALSE),""),"")</f>
        <v>Per test case</v>
      </c>
      <c r="P954" s="24"/>
    </row>
    <row r="955" spans="1:16" ht="34.5" customHeight="1">
      <c r="A955" s="31" t="s">
        <v>1772</v>
      </c>
      <c r="B955" s="31" t="s">
        <v>1773</v>
      </c>
      <c r="C955" s="35" t="s">
        <v>11</v>
      </c>
      <c r="D955" s="35" t="s">
        <v>1743</v>
      </c>
      <c r="E955" s="31" t="s">
        <v>1754</v>
      </c>
      <c r="F955" s="31"/>
      <c r="G955" s="31" t="s">
        <v>1825</v>
      </c>
      <c r="H955" s="31" t="s">
        <v>1911</v>
      </c>
      <c r="I955" s="31" t="s">
        <v>1827</v>
      </c>
      <c r="J955" s="24"/>
      <c r="K955" s="31" t="s">
        <v>1827</v>
      </c>
      <c r="M955" s="24"/>
      <c r="N955" s="77" t="s">
        <v>2323</v>
      </c>
      <c r="O955" s="24" t="str">
        <f>IF(LEN(N955)&gt;1,IFERROR(VLOOKUP(N955,'Sig WI list'!C:N,12,FALSE),""),"")</f>
        <v>Per test case</v>
      </c>
      <c r="P955" s="24"/>
    </row>
    <row r="956" spans="1:16" ht="34.5" customHeight="1">
      <c r="A956" s="31" t="s">
        <v>1774</v>
      </c>
      <c r="B956" s="31" t="s">
        <v>1775</v>
      </c>
      <c r="C956" s="35" t="s">
        <v>11</v>
      </c>
      <c r="D956" s="38" t="s">
        <v>1743</v>
      </c>
      <c r="E956" s="30" t="s">
        <v>1754</v>
      </c>
      <c r="F956" s="31"/>
      <c r="G956" s="31" t="s">
        <v>1825</v>
      </c>
      <c r="H956" s="31" t="s">
        <v>1911</v>
      </c>
      <c r="I956" s="31" t="s">
        <v>1827</v>
      </c>
      <c r="J956" s="24"/>
      <c r="K956" s="31" t="s">
        <v>1827</v>
      </c>
      <c r="M956" s="24"/>
      <c r="N956" s="77" t="s">
        <v>2323</v>
      </c>
      <c r="O956" s="24" t="str">
        <f>IF(LEN(N956)&gt;1,IFERROR(VLOOKUP(N956,'Sig WI list'!C:N,12,FALSE),""),"")</f>
        <v>Per test case</v>
      </c>
      <c r="P956" s="24"/>
    </row>
    <row r="957" spans="1:16" ht="17" customHeight="1">
      <c r="A957" s="31" t="s">
        <v>2751</v>
      </c>
      <c r="B957" s="33" t="s">
        <v>2849</v>
      </c>
      <c r="C957" s="39" t="s">
        <v>11</v>
      </c>
      <c r="D957" s="85" t="s">
        <v>2961</v>
      </c>
      <c r="E957" s="86" t="s">
        <v>2962</v>
      </c>
      <c r="F957" s="41"/>
      <c r="G957" s="31" t="s">
        <v>897</v>
      </c>
      <c r="H957" s="31"/>
      <c r="I957" s="31"/>
      <c r="J957" s="24"/>
      <c r="K957" s="31"/>
      <c r="M957" s="24"/>
      <c r="N957" s="77" t="s">
        <v>2857</v>
      </c>
      <c r="O957" s="24"/>
      <c r="P957" s="24"/>
    </row>
    <row r="958" spans="1:16" ht="102" customHeight="1">
      <c r="A958" s="31" t="s">
        <v>1776</v>
      </c>
      <c r="B958" s="31" t="s">
        <v>1777</v>
      </c>
      <c r="C958" s="35" t="s">
        <v>11</v>
      </c>
      <c r="D958" s="49" t="s">
        <v>1778</v>
      </c>
      <c r="E958" s="54" t="s">
        <v>1779</v>
      </c>
      <c r="F958" s="31"/>
      <c r="G958" s="31" t="s">
        <v>1871</v>
      </c>
      <c r="H958" s="31"/>
      <c r="I958" s="31"/>
      <c r="J958" s="24"/>
      <c r="M958" s="24"/>
      <c r="N958" s="24" t="s">
        <v>2323</v>
      </c>
      <c r="O958" s="24" t="str">
        <f>IF(LEN(N958)&gt;1,IFERROR(VLOOKUP(N958,'Sig WI list'!C:N,12,FALSE),""),"")</f>
        <v>Per test case</v>
      </c>
      <c r="P958" s="24"/>
    </row>
    <row r="959" spans="1:16" ht="45.75" customHeight="1">
      <c r="A959" s="31" t="s">
        <v>1780</v>
      </c>
      <c r="B959" s="31" t="s">
        <v>1781</v>
      </c>
      <c r="C959" s="35" t="s">
        <v>11</v>
      </c>
      <c r="D959" s="38" t="s">
        <v>1782</v>
      </c>
      <c r="E959" s="30" t="s">
        <v>1783</v>
      </c>
      <c r="F959" s="31"/>
      <c r="G959" s="31" t="s">
        <v>1872</v>
      </c>
      <c r="H959" s="31" t="s">
        <v>1911</v>
      </c>
      <c r="I959" s="31" t="s">
        <v>1827</v>
      </c>
      <c r="J959" s="24"/>
      <c r="K959" s="31" t="s">
        <v>1827</v>
      </c>
      <c r="M959" s="24"/>
      <c r="N959" s="77" t="s">
        <v>2323</v>
      </c>
      <c r="O959" s="24" t="str">
        <f>IF(LEN(N959)&gt;1,IFERROR(VLOOKUP(N959,'Sig WI list'!C:N,12,FALSE),""),"")</f>
        <v>Per test case</v>
      </c>
      <c r="P959" s="24"/>
    </row>
    <row r="960" spans="1:16" ht="14.5" customHeight="1">
      <c r="A960" s="31" t="s">
        <v>2752</v>
      </c>
      <c r="B960" s="33" t="s">
        <v>2850</v>
      </c>
      <c r="C960" s="39" t="s">
        <v>11</v>
      </c>
      <c r="D960" s="85" t="s">
        <v>1743</v>
      </c>
      <c r="E960" s="86" t="s">
        <v>1754</v>
      </c>
      <c r="F960" s="41"/>
      <c r="G960" s="31" t="s">
        <v>897</v>
      </c>
      <c r="H960" s="31"/>
      <c r="I960" s="31"/>
      <c r="J960" s="24"/>
      <c r="K960" s="31"/>
      <c r="M960" s="24"/>
      <c r="N960" s="77" t="s">
        <v>2857</v>
      </c>
      <c r="O960" s="24"/>
      <c r="P960" s="24"/>
    </row>
    <row r="961" spans="1:16" ht="15.5" customHeight="1">
      <c r="A961" s="31" t="s">
        <v>2753</v>
      </c>
      <c r="B961" s="33" t="s">
        <v>2851</v>
      </c>
      <c r="C961" s="39" t="s">
        <v>11</v>
      </c>
      <c r="D961" s="85" t="s">
        <v>1743</v>
      </c>
      <c r="E961" s="86" t="s">
        <v>1754</v>
      </c>
      <c r="F961" s="41"/>
      <c r="G961" s="31" t="s">
        <v>897</v>
      </c>
      <c r="H961" s="31"/>
      <c r="I961" s="31"/>
      <c r="J961" s="24"/>
      <c r="K961" s="31"/>
      <c r="M961" s="24"/>
      <c r="N961" s="77" t="s">
        <v>2857</v>
      </c>
      <c r="O961" s="24"/>
      <c r="P961" s="24"/>
    </row>
    <row r="962" spans="1:16">
      <c r="A962" s="36">
        <v>11.5</v>
      </c>
      <c r="B962" s="32" t="s">
        <v>1784</v>
      </c>
      <c r="C962" s="48"/>
      <c r="D962" s="50"/>
      <c r="E962" s="50"/>
      <c r="F962" s="32"/>
      <c r="G962" s="32"/>
      <c r="H962" s="32"/>
      <c r="I962" s="32"/>
      <c r="J962" s="24"/>
      <c r="M962" s="24"/>
      <c r="N962" s="24" t="s">
        <v>2322</v>
      </c>
      <c r="O962" s="24" t="str">
        <f>IF(LEN(N962)&gt;1,IFERROR(VLOOKUP(N962,'Sig WI list'!C:N,12,FALSE),""),"")</f>
        <v/>
      </c>
      <c r="P962" s="24"/>
    </row>
    <row r="963" spans="1:16" ht="40">
      <c r="A963" s="31" t="s">
        <v>1785</v>
      </c>
      <c r="B963" s="31" t="s">
        <v>1786</v>
      </c>
      <c r="C963" s="35" t="s">
        <v>170</v>
      </c>
      <c r="D963" s="35" t="s">
        <v>1787</v>
      </c>
      <c r="E963" s="31" t="s">
        <v>1788</v>
      </c>
      <c r="F963" s="31"/>
      <c r="G963" s="31" t="s">
        <v>1873</v>
      </c>
      <c r="H963" s="31"/>
      <c r="I963" s="31"/>
      <c r="J963" s="24"/>
      <c r="M963" s="24"/>
      <c r="N963" s="24" t="s">
        <v>2310</v>
      </c>
      <c r="O963" s="24" t="str">
        <f>IF(LEN(N963)&gt;1,IFERROR(VLOOKUP(N963,'Sig WI list'!C:N,12,FALSE),""),"")</f>
        <v>TBD</v>
      </c>
      <c r="P963" s="24"/>
    </row>
    <row r="964" spans="1:16" ht="50.5" thickBot="1">
      <c r="A964" s="31" t="s">
        <v>1789</v>
      </c>
      <c r="B964" s="31" t="s">
        <v>1790</v>
      </c>
      <c r="C964" s="35" t="s">
        <v>170</v>
      </c>
      <c r="D964" s="35" t="s">
        <v>1791</v>
      </c>
      <c r="E964" s="31" t="s">
        <v>1792</v>
      </c>
      <c r="F964" s="31"/>
      <c r="G964" s="31" t="s">
        <v>1873</v>
      </c>
      <c r="H964" s="31"/>
      <c r="I964" s="31"/>
      <c r="J964" s="24"/>
      <c r="M964" s="24"/>
      <c r="N964" s="24" t="s">
        <v>2310</v>
      </c>
      <c r="O964" s="24" t="str">
        <f>IF(LEN(N964)&gt;1,IFERROR(VLOOKUP(N964,'Sig WI list'!C:N,12,FALSE),""),"")</f>
        <v>TBD</v>
      </c>
      <c r="P964" s="24"/>
    </row>
    <row r="965" spans="1:16" ht="40.5" thickBot="1">
      <c r="A965" s="46" t="s">
        <v>2390</v>
      </c>
      <c r="B965" s="47" t="s">
        <v>2391</v>
      </c>
      <c r="C965" s="43" t="s">
        <v>170</v>
      </c>
      <c r="D965" s="42" t="s">
        <v>2025</v>
      </c>
      <c r="E965" s="44" t="s">
        <v>2026</v>
      </c>
      <c r="F965" s="31"/>
      <c r="G965" s="31" t="s">
        <v>1871</v>
      </c>
      <c r="H965" s="31"/>
      <c r="I965" s="31"/>
      <c r="J965" s="24"/>
      <c r="M965" s="24"/>
      <c r="N965" s="24" t="s">
        <v>2310</v>
      </c>
      <c r="O965" s="24" t="str">
        <f>IF(LEN(N965)&gt;1,IFERROR(VLOOKUP(N965,'Sig WI list'!C:N,12,FALSE),""),"")</f>
        <v>TBD</v>
      </c>
      <c r="P965" s="24"/>
    </row>
    <row r="966" spans="1:16" ht="40">
      <c r="A966" s="31" t="s">
        <v>2023</v>
      </c>
      <c r="B966" s="31" t="s">
        <v>2024</v>
      </c>
      <c r="C966" s="35" t="s">
        <v>170</v>
      </c>
      <c r="D966" s="35" t="s">
        <v>2025</v>
      </c>
      <c r="E966" s="31" t="s">
        <v>2026</v>
      </c>
      <c r="F966" s="31"/>
      <c r="G966" s="31" t="s">
        <v>1871</v>
      </c>
      <c r="H966" s="31"/>
      <c r="I966" s="31"/>
      <c r="J966" s="24"/>
      <c r="M966" s="24"/>
      <c r="N966" s="24" t="s">
        <v>2310</v>
      </c>
      <c r="O966" s="24" t="str">
        <f>IF(LEN(N966)&gt;1,IFERROR(VLOOKUP(N966,'Sig WI list'!C:N,12,FALSE),""),"")</f>
        <v>TBD</v>
      </c>
      <c r="P966" s="24"/>
    </row>
    <row r="967" spans="1:16" ht="40">
      <c r="A967" s="31" t="s">
        <v>1793</v>
      </c>
      <c r="B967" s="31" t="s">
        <v>1794</v>
      </c>
      <c r="C967" s="35" t="s">
        <v>170</v>
      </c>
      <c r="D967" s="35" t="s">
        <v>1795</v>
      </c>
      <c r="E967" s="31" t="s">
        <v>1796</v>
      </c>
      <c r="F967" s="31"/>
      <c r="G967" s="31" t="s">
        <v>1873</v>
      </c>
      <c r="H967" s="31"/>
      <c r="I967" s="31"/>
      <c r="J967" s="24"/>
      <c r="M967" s="24"/>
      <c r="N967" s="24" t="s">
        <v>2310</v>
      </c>
      <c r="O967" s="24" t="str">
        <f>IF(LEN(N967)&gt;1,IFERROR(VLOOKUP(N967,'Sig WI list'!C:N,12,FALSE),""),"")</f>
        <v>TBD</v>
      </c>
      <c r="P967" s="24"/>
    </row>
    <row r="968" spans="1:16" ht="51.5">
      <c r="A968" s="31" t="s">
        <v>2027</v>
      </c>
      <c r="B968" s="31" t="s">
        <v>2028</v>
      </c>
      <c r="C968" s="35" t="s">
        <v>170</v>
      </c>
      <c r="D968" s="35" t="s">
        <v>2029</v>
      </c>
      <c r="E968" s="31" t="s">
        <v>2443</v>
      </c>
      <c r="F968" s="31"/>
      <c r="G968" s="31" t="s">
        <v>1871</v>
      </c>
      <c r="H968" s="31"/>
      <c r="I968" s="31"/>
      <c r="J968" s="24"/>
      <c r="M968" s="24"/>
      <c r="N968" s="24" t="s">
        <v>2310</v>
      </c>
      <c r="O968" s="24" t="str">
        <f>IF(LEN(N968)&gt;1,IFERROR(VLOOKUP(N968,'Sig WI list'!C:N,12,FALSE),""),"")</f>
        <v>TBD</v>
      </c>
      <c r="P968" s="24"/>
    </row>
    <row r="969" spans="1:16" ht="50">
      <c r="A969" s="31" t="s">
        <v>2030</v>
      </c>
      <c r="B969" s="31" t="s">
        <v>2031</v>
      </c>
      <c r="C969" s="35" t="s">
        <v>170</v>
      </c>
      <c r="D969" s="35" t="s">
        <v>2032</v>
      </c>
      <c r="E969" s="31" t="s">
        <v>2033</v>
      </c>
      <c r="F969" s="31"/>
      <c r="G969" s="31" t="s">
        <v>1871</v>
      </c>
      <c r="H969" s="31"/>
      <c r="I969" s="31"/>
      <c r="J969" s="24"/>
      <c r="M969" s="24"/>
      <c r="N969" s="24" t="s">
        <v>2310</v>
      </c>
      <c r="O969" s="24" t="str">
        <f>IF(LEN(N969)&gt;1,IFERROR(VLOOKUP(N969,'Sig WI list'!C:N,12,FALSE),""),"")</f>
        <v>TBD</v>
      </c>
      <c r="P969" s="24"/>
    </row>
    <row r="970" spans="1:16" ht="40">
      <c r="A970" s="31" t="s">
        <v>2034</v>
      </c>
      <c r="B970" s="31" t="s">
        <v>2035</v>
      </c>
      <c r="C970" s="35" t="s">
        <v>170</v>
      </c>
      <c r="D970" s="35" t="s">
        <v>2036</v>
      </c>
      <c r="E970" s="31" t="s">
        <v>2037</v>
      </c>
      <c r="F970" s="31"/>
      <c r="G970" s="31" t="s">
        <v>1871</v>
      </c>
      <c r="H970" s="31"/>
      <c r="I970" s="31"/>
      <c r="J970" s="24"/>
      <c r="M970" s="24"/>
      <c r="N970" s="24" t="s">
        <v>2310</v>
      </c>
      <c r="O970" s="24" t="str">
        <f>IF(LEN(N970)&gt;1,IFERROR(VLOOKUP(N970,'Sig WI list'!C:N,12,FALSE),""),"")</f>
        <v>TBD</v>
      </c>
      <c r="P970" s="24"/>
    </row>
    <row r="971" spans="1:16" ht="40">
      <c r="A971" s="31" t="s">
        <v>2038</v>
      </c>
      <c r="B971" s="31" t="s">
        <v>2039</v>
      </c>
      <c r="C971" s="35" t="s">
        <v>170</v>
      </c>
      <c r="D971" s="35" t="s">
        <v>2040</v>
      </c>
      <c r="E971" s="31" t="s">
        <v>2041</v>
      </c>
      <c r="F971" s="31"/>
      <c r="G971" s="31" t="s">
        <v>1871</v>
      </c>
      <c r="H971" s="31"/>
      <c r="I971" s="31"/>
      <c r="J971" s="24"/>
      <c r="M971" s="24"/>
      <c r="N971" s="24" t="s">
        <v>2310</v>
      </c>
      <c r="O971" s="24" t="str">
        <f>IF(LEN(N971)&gt;1,IFERROR(VLOOKUP(N971,'Sig WI list'!C:N,12,FALSE),""),"")</f>
        <v>TBD</v>
      </c>
      <c r="P971" s="24"/>
    </row>
    <row r="972" spans="1:16" ht="40">
      <c r="A972" s="31" t="s">
        <v>2042</v>
      </c>
      <c r="B972" s="31" t="s">
        <v>2043</v>
      </c>
      <c r="C972" s="35" t="s">
        <v>170</v>
      </c>
      <c r="D972" s="35" t="s">
        <v>2036</v>
      </c>
      <c r="E972" s="31" t="s">
        <v>2037</v>
      </c>
      <c r="F972" s="31"/>
      <c r="G972" s="31" t="s">
        <v>1871</v>
      </c>
      <c r="H972" s="31"/>
      <c r="I972" s="31"/>
      <c r="J972" s="24"/>
      <c r="M972" s="24"/>
      <c r="N972" s="24" t="s">
        <v>2310</v>
      </c>
      <c r="O972" s="24" t="str">
        <f>IF(LEN(N972)&gt;1,IFERROR(VLOOKUP(N972,'Sig WI list'!C:N,12,FALSE),""),"")</f>
        <v>TBD</v>
      </c>
      <c r="P972" s="24"/>
    </row>
    <row r="973" spans="1:16" ht="40">
      <c r="A973" s="31" t="s">
        <v>2044</v>
      </c>
      <c r="B973" s="31" t="s">
        <v>2045</v>
      </c>
      <c r="C973" s="35" t="s">
        <v>170</v>
      </c>
      <c r="D973" s="35" t="s">
        <v>2036</v>
      </c>
      <c r="E973" s="31" t="s">
        <v>2037</v>
      </c>
      <c r="F973" s="31"/>
      <c r="G973" s="31" t="s">
        <v>1871</v>
      </c>
      <c r="H973" s="31"/>
      <c r="I973" s="31"/>
      <c r="J973" s="24"/>
      <c r="M973" s="24"/>
      <c r="N973" s="24" t="s">
        <v>2310</v>
      </c>
      <c r="O973" s="24" t="str">
        <f>IF(LEN(N973)&gt;1,IFERROR(VLOOKUP(N973,'Sig WI list'!C:N,12,FALSE),""),"")</f>
        <v>TBD</v>
      </c>
      <c r="P973" s="24"/>
    </row>
    <row r="974" spans="1:16" ht="40">
      <c r="A974" s="31" t="s">
        <v>2046</v>
      </c>
      <c r="B974" s="31" t="s">
        <v>2047</v>
      </c>
      <c r="C974" s="35" t="s">
        <v>170</v>
      </c>
      <c r="D974" s="35" t="s">
        <v>2025</v>
      </c>
      <c r="E974" s="31" t="s">
        <v>2026</v>
      </c>
      <c r="F974" s="31"/>
      <c r="G974" s="31" t="s">
        <v>1871</v>
      </c>
      <c r="H974" s="31"/>
      <c r="I974" s="31"/>
      <c r="J974" s="24"/>
      <c r="M974" s="24"/>
      <c r="N974" s="24" t="s">
        <v>2310</v>
      </c>
      <c r="O974" s="24" t="str">
        <f>IF(LEN(N974)&gt;1,IFERROR(VLOOKUP(N974,'Sig WI list'!C:N,12,FALSE),""),"")</f>
        <v>TBD</v>
      </c>
      <c r="P974" s="24"/>
    </row>
    <row r="975" spans="1:16" ht="42" thickBot="1">
      <c r="A975" s="31" t="s">
        <v>2048</v>
      </c>
      <c r="B975" s="31" t="s">
        <v>2049</v>
      </c>
      <c r="C975" s="35" t="s">
        <v>170</v>
      </c>
      <c r="D975" s="35" t="s">
        <v>2050</v>
      </c>
      <c r="E975" s="31" t="s">
        <v>2444</v>
      </c>
      <c r="F975" s="31"/>
      <c r="G975" s="31" t="s">
        <v>1871</v>
      </c>
      <c r="H975" s="31"/>
      <c r="I975" s="31"/>
      <c r="J975" s="24"/>
      <c r="M975" s="24"/>
      <c r="N975" s="24" t="s">
        <v>2310</v>
      </c>
      <c r="O975" s="24" t="str">
        <f>IF(LEN(N975)&gt;1,IFERROR(VLOOKUP(N975,'Sig WI list'!C:N,12,FALSE),""),"")</f>
        <v>TBD</v>
      </c>
      <c r="P975" s="24"/>
    </row>
    <row r="976" spans="1:16" ht="40.5" thickBot="1">
      <c r="A976" s="25" t="s">
        <v>2392</v>
      </c>
      <c r="B976" s="44" t="s">
        <v>2393</v>
      </c>
      <c r="C976" s="43" t="s">
        <v>170</v>
      </c>
      <c r="D976" s="42" t="s">
        <v>2036</v>
      </c>
      <c r="E976" s="44" t="s">
        <v>2037</v>
      </c>
      <c r="F976" s="31"/>
      <c r="G976" s="31" t="s">
        <v>1871</v>
      </c>
      <c r="H976" s="31"/>
      <c r="I976" s="31"/>
      <c r="J976" s="24"/>
      <c r="M976" s="24"/>
      <c r="N976" s="24" t="s">
        <v>2310</v>
      </c>
      <c r="O976" s="24" t="str">
        <f>IF(LEN(N976)&gt;1,IFERROR(VLOOKUP(N976,'Sig WI list'!C:N,12,FALSE),""),"")</f>
        <v>TBD</v>
      </c>
      <c r="P976" s="24"/>
    </row>
    <row r="977" spans="1:16">
      <c r="A977" s="36">
        <v>11.6</v>
      </c>
      <c r="B977" s="36" t="s">
        <v>1797</v>
      </c>
      <c r="C977" s="48"/>
      <c r="D977" s="32"/>
      <c r="E977" s="32"/>
      <c r="F977" s="32"/>
      <c r="G977" s="32"/>
      <c r="H977" s="32"/>
      <c r="I977" s="32"/>
      <c r="J977" s="24"/>
      <c r="M977" s="24"/>
      <c r="N977" s="24" t="s">
        <v>2322</v>
      </c>
      <c r="O977" s="24" t="str">
        <f>IF(LEN(N977)&gt;1,IFERROR(VLOOKUP(N977,'Sig WI list'!C:N,12,FALSE),""),"")</f>
        <v/>
      </c>
      <c r="P977" s="24"/>
    </row>
    <row r="978" spans="1:16" ht="45.75" customHeight="1">
      <c r="A978" s="31" t="s">
        <v>1798</v>
      </c>
      <c r="B978" s="31" t="s">
        <v>1799</v>
      </c>
      <c r="C978" s="35" t="s">
        <v>11</v>
      </c>
      <c r="D978" s="35" t="s">
        <v>1800</v>
      </c>
      <c r="E978" s="31" t="s">
        <v>1864</v>
      </c>
      <c r="F978" s="31"/>
      <c r="G978" s="31" t="s">
        <v>1873</v>
      </c>
      <c r="H978" s="31"/>
      <c r="I978" s="31"/>
      <c r="J978" s="24"/>
      <c r="M978" s="24"/>
      <c r="N978" s="24" t="s">
        <v>2323</v>
      </c>
      <c r="O978" s="24" t="str">
        <f>IF(LEN(N978)&gt;1,IFERROR(VLOOKUP(N978,'Sig WI list'!C:N,12,FALSE),""),"")</f>
        <v>Per test case</v>
      </c>
      <c r="P978" s="24"/>
    </row>
    <row r="979" spans="1:16" ht="45.75" customHeight="1">
      <c r="A979" s="31" t="s">
        <v>1801</v>
      </c>
      <c r="B979" s="31" t="s">
        <v>1802</v>
      </c>
      <c r="C979" s="35" t="s">
        <v>11</v>
      </c>
      <c r="D979" s="35" t="s">
        <v>1803</v>
      </c>
      <c r="E979" s="31" t="s">
        <v>1814</v>
      </c>
      <c r="F979" s="31"/>
      <c r="G979" s="31" t="s">
        <v>1873</v>
      </c>
      <c r="H979" s="31"/>
      <c r="I979" s="31"/>
      <c r="J979" s="24"/>
      <c r="M979" s="24"/>
      <c r="N979" s="24" t="s">
        <v>2323</v>
      </c>
      <c r="O979" s="24" t="str">
        <f>IF(LEN(N979)&gt;1,IFERROR(VLOOKUP(N979,'Sig WI list'!C:N,12,FALSE),""),"")</f>
        <v>Per test case</v>
      </c>
      <c r="P979" s="24"/>
    </row>
    <row r="980" spans="1:16" ht="34.5" customHeight="1">
      <c r="A980" s="31" t="s">
        <v>1804</v>
      </c>
      <c r="B980" s="31" t="s">
        <v>1805</v>
      </c>
      <c r="C980" s="35" t="s">
        <v>11</v>
      </c>
      <c r="D980" s="35" t="s">
        <v>1800</v>
      </c>
      <c r="E980" s="31" t="s">
        <v>1815</v>
      </c>
      <c r="F980" s="31"/>
      <c r="G980" s="31" t="s">
        <v>1873</v>
      </c>
      <c r="H980" s="31"/>
      <c r="I980" s="31"/>
      <c r="J980" s="24"/>
      <c r="M980" s="24"/>
      <c r="N980" s="24" t="s">
        <v>2323</v>
      </c>
      <c r="O980" s="24" t="str">
        <f>IF(LEN(N980)&gt;1,IFERROR(VLOOKUP(N980,'Sig WI list'!C:N,12,FALSE),""),"")</f>
        <v>Per test case</v>
      </c>
      <c r="P980" s="24"/>
    </row>
    <row r="981" spans="1:16" ht="16.5" customHeight="1">
      <c r="A981" s="36">
        <v>11.7</v>
      </c>
      <c r="B981" s="32" t="s">
        <v>2754</v>
      </c>
      <c r="C981" s="35"/>
      <c r="D981" s="35"/>
      <c r="E981" s="31"/>
      <c r="F981" s="31"/>
      <c r="G981" s="31"/>
      <c r="H981" s="31"/>
      <c r="I981" s="31"/>
      <c r="J981" s="24"/>
      <c r="M981" s="24"/>
      <c r="N981" s="24"/>
      <c r="O981" s="24"/>
      <c r="P981" s="24"/>
    </row>
    <row r="982" spans="1:16" ht="21">
      <c r="A982" s="36">
        <v>11.8</v>
      </c>
      <c r="B982" s="32" t="s">
        <v>2019</v>
      </c>
      <c r="C982" s="35"/>
      <c r="D982" s="38"/>
      <c r="E982" s="30"/>
      <c r="F982" s="58"/>
      <c r="G982" s="58"/>
      <c r="H982" s="58"/>
      <c r="I982" s="58"/>
      <c r="J982" s="58"/>
      <c r="K982" s="58"/>
      <c r="L982" s="58"/>
      <c r="M982" s="58"/>
      <c r="N982" s="24" t="s">
        <v>2322</v>
      </c>
      <c r="O982" s="24" t="str">
        <f>IF(LEN(N982)&gt;1,IFERROR(VLOOKUP(N982,'Sig WI list'!C:N,12,FALSE),""),"")</f>
        <v/>
      </c>
      <c r="P982" s="24"/>
    </row>
    <row r="983" spans="1:16" ht="30">
      <c r="A983" s="34" t="s">
        <v>2755</v>
      </c>
      <c r="B983" s="33" t="s">
        <v>2852</v>
      </c>
      <c r="C983" s="39" t="s">
        <v>11</v>
      </c>
      <c r="D983" s="133" t="s">
        <v>2963</v>
      </c>
      <c r="E983" s="134" t="s">
        <v>2964</v>
      </c>
      <c r="F983" s="119"/>
      <c r="G983" s="31" t="s">
        <v>897</v>
      </c>
      <c r="H983" s="58"/>
      <c r="I983" s="58"/>
      <c r="J983" s="58"/>
      <c r="K983" s="58"/>
      <c r="L983" s="58"/>
      <c r="M983" s="58"/>
      <c r="N983" s="24" t="s">
        <v>2400</v>
      </c>
      <c r="O983" s="24"/>
      <c r="P983" s="24"/>
    </row>
    <row r="984" spans="1:16" ht="30">
      <c r="A984" s="34" t="s">
        <v>2756</v>
      </c>
      <c r="B984" s="33" t="s">
        <v>2853</v>
      </c>
      <c r="C984" s="39" t="s">
        <v>11</v>
      </c>
      <c r="D984" s="85" t="s">
        <v>2965</v>
      </c>
      <c r="E984" s="86" t="s">
        <v>2966</v>
      </c>
      <c r="F984" s="119"/>
      <c r="G984" s="31" t="s">
        <v>897</v>
      </c>
      <c r="H984" s="58"/>
      <c r="I984" s="58"/>
      <c r="J984" s="58"/>
      <c r="K984" s="58"/>
      <c r="L984" s="58"/>
      <c r="M984" s="58"/>
      <c r="N984" s="24" t="s">
        <v>2400</v>
      </c>
      <c r="O984" s="24"/>
      <c r="P984" s="24"/>
    </row>
    <row r="985" spans="1:16" ht="30">
      <c r="A985" s="34" t="s">
        <v>2757</v>
      </c>
      <c r="B985" s="33" t="s">
        <v>2854</v>
      </c>
      <c r="C985" s="39" t="s">
        <v>11</v>
      </c>
      <c r="D985" s="85" t="s">
        <v>2967</v>
      </c>
      <c r="E985" s="86" t="s">
        <v>2968</v>
      </c>
      <c r="F985" s="119"/>
      <c r="G985" s="31" t="s">
        <v>897</v>
      </c>
      <c r="H985" s="58"/>
      <c r="I985" s="58"/>
      <c r="J985" s="58"/>
      <c r="K985" s="58"/>
      <c r="L985" s="58"/>
      <c r="M985" s="58"/>
      <c r="N985" s="24" t="s">
        <v>2400</v>
      </c>
      <c r="O985" s="24"/>
      <c r="P985" s="24"/>
    </row>
    <row r="986" spans="1:16" ht="30">
      <c r="A986" s="34" t="s">
        <v>2758</v>
      </c>
      <c r="B986" s="33" t="s">
        <v>2855</v>
      </c>
      <c r="C986" s="39" t="s">
        <v>11</v>
      </c>
      <c r="D986" s="85" t="s">
        <v>2969</v>
      </c>
      <c r="E986" s="86" t="s">
        <v>2970</v>
      </c>
      <c r="F986" s="119"/>
      <c r="G986" s="31" t="s">
        <v>897</v>
      </c>
      <c r="H986" s="58"/>
      <c r="I986" s="58"/>
      <c r="J986" s="58"/>
      <c r="K986" s="58"/>
      <c r="L986" s="58"/>
      <c r="M986" s="58"/>
      <c r="N986" s="24" t="s">
        <v>2400</v>
      </c>
      <c r="O986" s="24"/>
      <c r="P986" s="24"/>
    </row>
    <row r="987" spans="1:16" ht="67.5" customHeight="1">
      <c r="A987" s="31" t="s">
        <v>2020</v>
      </c>
      <c r="B987" s="31" t="s">
        <v>2021</v>
      </c>
      <c r="C987" s="35" t="s">
        <v>11</v>
      </c>
      <c r="D987" s="110" t="s">
        <v>2022</v>
      </c>
      <c r="E987" s="109" t="s">
        <v>2445</v>
      </c>
      <c r="F987" s="58"/>
      <c r="G987" s="31" t="s">
        <v>1871</v>
      </c>
      <c r="H987" s="58"/>
      <c r="I987" s="58"/>
      <c r="J987" s="58"/>
      <c r="K987" s="58"/>
      <c r="L987" s="58"/>
      <c r="M987" s="58"/>
      <c r="N987" s="24" t="s">
        <v>2400</v>
      </c>
      <c r="O987" s="24" t="str">
        <f>IF(LEN(N987)&gt;1,IFERROR(VLOOKUP(N987,'Sig WI list'!C:N,12,FALSE),""),"")</f>
        <v>Per test case</v>
      </c>
      <c r="P987" s="24"/>
    </row>
    <row r="988" spans="1:16" ht="16.5" customHeight="1">
      <c r="A988" s="31" t="s">
        <v>2759</v>
      </c>
      <c r="B988" s="33" t="s">
        <v>2856</v>
      </c>
      <c r="C988" s="39" t="s">
        <v>11</v>
      </c>
      <c r="D988" s="85" t="s">
        <v>2971</v>
      </c>
      <c r="E988" s="86" t="s">
        <v>2972</v>
      </c>
      <c r="F988" s="119"/>
      <c r="G988" s="31" t="s">
        <v>897</v>
      </c>
      <c r="H988" s="58"/>
      <c r="I988" s="58"/>
      <c r="J988" s="58"/>
      <c r="K988" s="58"/>
      <c r="L988" s="58"/>
      <c r="M988" s="58"/>
      <c r="N988" s="24" t="s">
        <v>2400</v>
      </c>
      <c r="O988" s="24"/>
      <c r="P988" s="24"/>
    </row>
    <row r="989" spans="1:16" ht="16.5" customHeight="1">
      <c r="A989" s="108"/>
      <c r="C989" s="107"/>
      <c r="D989" s="107"/>
      <c r="E989" s="100"/>
      <c r="G989" s="100"/>
      <c r="H989" s="60"/>
      <c r="I989" s="60"/>
      <c r="J989" s="60"/>
      <c r="K989" s="60"/>
      <c r="L989" s="60"/>
      <c r="M989" s="60"/>
      <c r="N989" s="37"/>
    </row>
    <row r="990" spans="1:16">
      <c r="G990" s="60"/>
      <c r="H990" s="60"/>
      <c r="I990" s="60"/>
      <c r="J990" s="60"/>
      <c r="K990" s="60"/>
      <c r="L990" s="60"/>
      <c r="M990" s="60"/>
    </row>
    <row r="991" spans="1:16">
      <c r="G991" s="60"/>
      <c r="H991" s="60"/>
      <c r="I991" s="60"/>
      <c r="J991" s="60"/>
      <c r="K991" s="60"/>
      <c r="L991" s="60"/>
      <c r="M991" s="60"/>
    </row>
    <row r="992" spans="1:16">
      <c r="G992" s="60"/>
      <c r="H992" s="60"/>
      <c r="I992" s="60"/>
      <c r="J992" s="60"/>
      <c r="K992" s="60"/>
      <c r="L992" s="60"/>
      <c r="M992" s="60"/>
    </row>
    <row r="993" spans="7:13">
      <c r="G993" s="60"/>
      <c r="H993" s="60"/>
      <c r="I993" s="60"/>
      <c r="J993" s="60"/>
      <c r="K993" s="60"/>
      <c r="L993" s="60"/>
      <c r="M993" s="60"/>
    </row>
    <row r="994" spans="7:13">
      <c r="G994" s="60"/>
      <c r="H994" s="60"/>
      <c r="I994" s="60"/>
      <c r="J994" s="60"/>
      <c r="K994" s="60"/>
      <c r="L994" s="60"/>
      <c r="M994" s="60"/>
    </row>
    <row r="995" spans="7:13">
      <c r="G995" s="60"/>
      <c r="H995" s="60"/>
      <c r="I995" s="60"/>
      <c r="J995" s="60"/>
      <c r="K995" s="60"/>
      <c r="L995" s="60"/>
      <c r="M995" s="60"/>
    </row>
    <row r="996" spans="7:13">
      <c r="G996" s="60"/>
      <c r="H996" s="60"/>
      <c r="I996" s="60"/>
      <c r="J996" s="60"/>
      <c r="K996" s="60"/>
      <c r="L996" s="60"/>
      <c r="M996" s="60"/>
    </row>
    <row r="997" spans="7:13">
      <c r="G997" s="60"/>
      <c r="H997" s="60"/>
      <c r="I997" s="60"/>
      <c r="J997" s="60"/>
      <c r="K997" s="60"/>
      <c r="L997" s="60"/>
      <c r="M997" s="60"/>
    </row>
    <row r="998" spans="7:13">
      <c r="G998" s="60"/>
      <c r="H998" s="60"/>
      <c r="I998" s="60"/>
      <c r="J998" s="60"/>
      <c r="K998" s="60"/>
      <c r="L998" s="60"/>
      <c r="M998" s="60"/>
    </row>
    <row r="999" spans="7:13">
      <c r="G999" s="60"/>
      <c r="H999" s="60"/>
      <c r="I999" s="60"/>
      <c r="J999" s="60"/>
      <c r="K999" s="60"/>
      <c r="L999" s="60"/>
      <c r="M999" s="60"/>
    </row>
    <row r="1000" spans="7:13">
      <c r="G1000" s="60"/>
      <c r="H1000" s="60"/>
      <c r="I1000" s="60"/>
      <c r="J1000" s="60"/>
      <c r="K1000" s="60"/>
      <c r="L1000" s="60"/>
      <c r="M1000" s="60"/>
    </row>
    <row r="1001" spans="7:13">
      <c r="G1001" s="60"/>
      <c r="H1001" s="60"/>
      <c r="I1001" s="60"/>
      <c r="J1001" s="60"/>
      <c r="K1001" s="60"/>
      <c r="L1001" s="60"/>
      <c r="M1001" s="60"/>
    </row>
    <row r="1002" spans="7:13">
      <c r="G1002" s="60"/>
      <c r="H1002" s="60"/>
      <c r="I1002" s="60"/>
      <c r="J1002" s="60"/>
      <c r="K1002" s="60"/>
      <c r="L1002" s="60"/>
      <c r="M1002" s="60"/>
    </row>
    <row r="1003" spans="7:13">
      <c r="G1003" s="60"/>
      <c r="H1003" s="60"/>
      <c r="I1003" s="60"/>
      <c r="J1003" s="60"/>
      <c r="K1003" s="60"/>
      <c r="L1003" s="60"/>
      <c r="M1003" s="60"/>
    </row>
    <row r="1004" spans="7:13">
      <c r="G1004" s="60"/>
      <c r="H1004" s="60"/>
      <c r="I1004" s="60"/>
      <c r="J1004" s="60"/>
      <c r="K1004" s="60"/>
      <c r="L1004" s="60"/>
      <c r="M1004" s="60"/>
    </row>
    <row r="1005" spans="7:13">
      <c r="G1005" s="60"/>
      <c r="H1005" s="60"/>
      <c r="I1005" s="60"/>
      <c r="J1005" s="60"/>
      <c r="K1005" s="60"/>
      <c r="L1005" s="60"/>
      <c r="M1005" s="60"/>
    </row>
    <row r="1006" spans="7:13">
      <c r="G1006" s="60"/>
      <c r="H1006" s="60"/>
      <c r="I1006" s="60"/>
      <c r="J1006" s="60"/>
      <c r="K1006" s="60"/>
      <c r="L1006" s="60"/>
      <c r="M1006" s="60"/>
    </row>
    <row r="1007" spans="7:13">
      <c r="G1007" s="60"/>
      <c r="H1007" s="60"/>
      <c r="I1007" s="60"/>
      <c r="J1007" s="60"/>
      <c r="K1007" s="60"/>
      <c r="L1007" s="60"/>
      <c r="M1007" s="60"/>
    </row>
    <row r="1008" spans="7:13">
      <c r="G1008" s="60"/>
      <c r="H1008" s="60"/>
      <c r="I1008" s="60"/>
      <c r="J1008" s="60"/>
      <c r="K1008" s="60"/>
      <c r="L1008" s="60"/>
      <c r="M1008" s="60"/>
    </row>
    <row r="1009" spans="7:13">
      <c r="G1009" s="60"/>
      <c r="H1009" s="60"/>
      <c r="I1009" s="60"/>
      <c r="J1009" s="60"/>
      <c r="K1009" s="60"/>
      <c r="L1009" s="60"/>
      <c r="M1009" s="60"/>
    </row>
    <row r="1010" spans="7:13">
      <c r="G1010" s="60"/>
      <c r="H1010" s="60"/>
      <c r="I1010" s="60"/>
      <c r="J1010" s="60"/>
      <c r="K1010" s="60"/>
      <c r="L1010" s="60"/>
      <c r="M1010" s="60"/>
    </row>
    <row r="1011" spans="7:13">
      <c r="G1011" s="60"/>
      <c r="H1011" s="60"/>
      <c r="I1011" s="60"/>
      <c r="J1011" s="60"/>
      <c r="K1011" s="60"/>
      <c r="L1011" s="60"/>
      <c r="M1011" s="60"/>
    </row>
    <row r="1012" spans="7:13">
      <c r="G1012" s="60"/>
      <c r="H1012" s="60"/>
      <c r="I1012" s="60"/>
      <c r="J1012" s="60"/>
      <c r="K1012" s="60"/>
      <c r="L1012" s="60"/>
      <c r="M1012" s="60"/>
    </row>
    <row r="1013" spans="7:13">
      <c r="G1013" s="60"/>
      <c r="H1013" s="60"/>
      <c r="I1013" s="60"/>
      <c r="J1013" s="60"/>
      <c r="K1013" s="60"/>
      <c r="L1013" s="60"/>
      <c r="M1013" s="60"/>
    </row>
    <row r="1014" spans="7:13">
      <c r="G1014" s="60"/>
      <c r="H1014" s="60"/>
      <c r="I1014" s="60"/>
      <c r="J1014" s="60"/>
      <c r="K1014" s="60"/>
      <c r="L1014" s="60"/>
      <c r="M1014" s="60"/>
    </row>
    <row r="1015" spans="7:13">
      <c r="G1015" s="60"/>
      <c r="H1015" s="60"/>
      <c r="I1015" s="60"/>
      <c r="J1015" s="60"/>
      <c r="K1015" s="60"/>
      <c r="L1015" s="60"/>
      <c r="M1015" s="60"/>
    </row>
    <row r="1016" spans="7:13">
      <c r="G1016" s="60"/>
      <c r="H1016" s="60"/>
      <c r="I1016" s="60"/>
      <c r="J1016" s="60"/>
      <c r="K1016" s="60"/>
      <c r="L1016" s="60"/>
      <c r="M1016" s="60"/>
    </row>
    <row r="1017" spans="7:13">
      <c r="G1017" s="60"/>
      <c r="H1017" s="60"/>
      <c r="I1017" s="60"/>
      <c r="J1017" s="60"/>
      <c r="K1017" s="60"/>
      <c r="L1017" s="60"/>
      <c r="M1017" s="60"/>
    </row>
    <row r="1018" spans="7:13">
      <c r="G1018" s="60"/>
      <c r="H1018" s="60"/>
      <c r="I1018" s="60"/>
      <c r="J1018" s="60"/>
      <c r="K1018" s="60"/>
      <c r="L1018" s="60"/>
      <c r="M1018" s="60"/>
    </row>
    <row r="1019" spans="7:13">
      <c r="G1019" s="60"/>
      <c r="H1019" s="60"/>
      <c r="I1019" s="60"/>
      <c r="J1019" s="60"/>
      <c r="K1019" s="60"/>
      <c r="L1019" s="60"/>
      <c r="M1019" s="60"/>
    </row>
    <row r="1020" spans="7:13">
      <c r="G1020" s="60"/>
      <c r="H1020" s="60"/>
      <c r="I1020" s="60"/>
      <c r="J1020" s="60"/>
      <c r="K1020" s="60"/>
      <c r="L1020" s="60"/>
      <c r="M1020" s="60"/>
    </row>
    <row r="1021" spans="7:13">
      <c r="G1021" s="60"/>
      <c r="H1021" s="60"/>
      <c r="I1021" s="60"/>
      <c r="J1021" s="60"/>
      <c r="K1021" s="60"/>
      <c r="L1021" s="60"/>
      <c r="M1021" s="60"/>
    </row>
    <row r="1022" spans="7:13">
      <c r="G1022" s="60"/>
      <c r="H1022" s="60"/>
      <c r="I1022" s="60"/>
      <c r="J1022" s="60"/>
      <c r="K1022" s="60"/>
      <c r="L1022" s="60"/>
      <c r="M1022" s="60"/>
    </row>
    <row r="1023" spans="7:13">
      <c r="G1023" s="60"/>
      <c r="H1023" s="60"/>
      <c r="I1023" s="60"/>
      <c r="J1023" s="60"/>
      <c r="K1023" s="60"/>
      <c r="L1023" s="60"/>
      <c r="M1023" s="60"/>
    </row>
    <row r="1024" spans="7:13">
      <c r="G1024" s="60"/>
      <c r="H1024" s="60"/>
      <c r="I1024" s="60"/>
      <c r="J1024" s="60"/>
      <c r="K1024" s="60"/>
      <c r="L1024" s="60"/>
      <c r="M1024" s="60"/>
    </row>
    <row r="1025" spans="7:13">
      <c r="G1025" s="60"/>
      <c r="H1025" s="60"/>
      <c r="I1025" s="60"/>
      <c r="J1025" s="60"/>
      <c r="K1025" s="60"/>
      <c r="L1025" s="60"/>
      <c r="M1025" s="60"/>
    </row>
    <row r="1026" spans="7:13">
      <c r="G1026" s="60"/>
      <c r="H1026" s="60"/>
      <c r="I1026" s="60"/>
      <c r="J1026" s="60"/>
      <c r="K1026" s="60"/>
      <c r="L1026" s="60"/>
      <c r="M1026" s="60"/>
    </row>
    <row r="1027" spans="7:13">
      <c r="G1027" s="60"/>
      <c r="H1027" s="60"/>
      <c r="I1027" s="60"/>
      <c r="J1027" s="60"/>
      <c r="K1027" s="60"/>
      <c r="L1027" s="60"/>
      <c r="M1027" s="60"/>
    </row>
    <row r="1028" spans="7:13">
      <c r="G1028" s="60"/>
      <c r="H1028" s="60"/>
      <c r="I1028" s="60"/>
      <c r="J1028" s="60"/>
      <c r="K1028" s="60"/>
      <c r="L1028" s="60"/>
      <c r="M1028" s="60"/>
    </row>
    <row r="1029" spans="7:13">
      <c r="G1029" s="60"/>
      <c r="H1029" s="60"/>
      <c r="I1029" s="60"/>
      <c r="J1029" s="60"/>
      <c r="K1029" s="60"/>
      <c r="L1029" s="60"/>
      <c r="M1029" s="60"/>
    </row>
    <row r="1030" spans="7:13">
      <c r="G1030" s="60"/>
      <c r="H1030" s="60"/>
      <c r="I1030" s="60"/>
      <c r="J1030" s="60"/>
      <c r="K1030" s="60"/>
      <c r="L1030" s="60"/>
      <c r="M1030" s="60"/>
    </row>
    <row r="1031" spans="7:13">
      <c r="G1031" s="60"/>
      <c r="H1031" s="60"/>
      <c r="I1031" s="60"/>
      <c r="J1031" s="60"/>
      <c r="K1031" s="60"/>
      <c r="L1031" s="60"/>
      <c r="M1031" s="60"/>
    </row>
    <row r="1032" spans="7:13">
      <c r="G1032" s="60"/>
      <c r="H1032" s="60"/>
      <c r="I1032" s="60"/>
      <c r="J1032" s="60"/>
      <c r="K1032" s="60"/>
      <c r="L1032" s="60"/>
      <c r="M1032" s="60"/>
    </row>
    <row r="1033" spans="7:13">
      <c r="G1033" s="60"/>
      <c r="H1033" s="60"/>
      <c r="I1033" s="60"/>
      <c r="J1033" s="60"/>
      <c r="K1033" s="60"/>
      <c r="L1033" s="60"/>
      <c r="M1033" s="60"/>
    </row>
    <row r="1034" spans="7:13">
      <c r="G1034" s="60"/>
      <c r="H1034" s="60"/>
      <c r="I1034" s="60"/>
      <c r="J1034" s="60"/>
      <c r="K1034" s="60"/>
      <c r="L1034" s="60"/>
      <c r="M1034" s="60"/>
    </row>
    <row r="1035" spans="7:13">
      <c r="G1035" s="60"/>
      <c r="H1035" s="60"/>
      <c r="I1035" s="60"/>
      <c r="J1035" s="60"/>
      <c r="K1035" s="60"/>
      <c r="L1035" s="60"/>
      <c r="M1035" s="60"/>
    </row>
    <row r="1036" spans="7:13">
      <c r="G1036" s="60"/>
      <c r="H1036" s="60"/>
      <c r="I1036" s="60"/>
      <c r="J1036" s="60"/>
      <c r="K1036" s="60"/>
      <c r="L1036" s="60"/>
      <c r="M1036" s="60"/>
    </row>
    <row r="1037" spans="7:13">
      <c r="G1037" s="60"/>
      <c r="H1037" s="60"/>
      <c r="I1037" s="60"/>
      <c r="J1037" s="60"/>
      <c r="K1037" s="60"/>
      <c r="L1037" s="60"/>
      <c r="M1037" s="60"/>
    </row>
    <row r="1038" spans="7:13">
      <c r="G1038" s="60"/>
      <c r="H1038" s="60"/>
      <c r="I1038" s="60"/>
      <c r="J1038" s="60"/>
      <c r="K1038" s="60"/>
      <c r="L1038" s="60"/>
      <c r="M1038" s="60"/>
    </row>
    <row r="1039" spans="7:13">
      <c r="G1039" s="60"/>
      <c r="H1039" s="60"/>
      <c r="I1039" s="60"/>
      <c r="J1039" s="60"/>
      <c r="K1039" s="60"/>
      <c r="L1039" s="60"/>
      <c r="M1039" s="60"/>
    </row>
    <row r="1040" spans="7:13">
      <c r="G1040" s="60"/>
      <c r="H1040" s="60"/>
      <c r="I1040" s="60"/>
      <c r="J1040" s="60"/>
      <c r="K1040" s="60"/>
      <c r="L1040" s="60"/>
      <c r="M1040" s="60"/>
    </row>
    <row r="1041" spans="7:13">
      <c r="G1041" s="60"/>
      <c r="H1041" s="60"/>
      <c r="I1041" s="60"/>
      <c r="J1041" s="60"/>
      <c r="K1041" s="60"/>
      <c r="L1041" s="60"/>
      <c r="M1041" s="60"/>
    </row>
    <row r="1042" spans="7:13">
      <c r="G1042" s="60"/>
      <c r="H1042" s="60"/>
      <c r="I1042" s="60"/>
      <c r="J1042" s="60"/>
      <c r="K1042" s="60"/>
      <c r="L1042" s="60"/>
      <c r="M1042" s="60"/>
    </row>
    <row r="1043" spans="7:13">
      <c r="G1043" s="60"/>
      <c r="H1043" s="60"/>
      <c r="I1043" s="60"/>
      <c r="J1043" s="60"/>
      <c r="K1043" s="60"/>
      <c r="L1043" s="60"/>
      <c r="M1043" s="60"/>
    </row>
    <row r="1048566" spans="7:7">
      <c r="G1048566" s="31"/>
    </row>
  </sheetData>
  <autoFilter ref="A1:T988" xr:uid="{00000000-0001-0000-0000-000000000000}">
    <filterColumn colId="3" showButton="0"/>
  </autoFilter>
  <mergeCells count="11">
    <mergeCell ref="N279:N280"/>
    <mergeCell ref="A284:A285"/>
    <mergeCell ref="B284:B285"/>
    <mergeCell ref="C284:C285"/>
    <mergeCell ref="D1:E1"/>
    <mergeCell ref="A278:A280"/>
    <mergeCell ref="B278:B280"/>
    <mergeCell ref="C278:C280"/>
    <mergeCell ref="A281:A282"/>
    <mergeCell ref="B281:B282"/>
    <mergeCell ref="C281:C282"/>
  </mergeCells>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EF6DF-F613-430A-9E1C-1FBF1181555A}">
  <dimension ref="A1:P37"/>
  <sheetViews>
    <sheetView topLeftCell="D1" zoomScale="110" zoomScaleNormal="110" workbookViewId="0">
      <selection activeCell="Q1" sqref="Q1:Q1048576"/>
    </sheetView>
  </sheetViews>
  <sheetFormatPr defaultColWidth="8.7265625" defaultRowHeight="14.5"/>
  <cols>
    <col min="1" max="1" width="18" style="81" customWidth="1"/>
    <col min="2" max="2" width="51.1796875" style="81" customWidth="1"/>
    <col min="3" max="3" width="12.54296875" style="81" customWidth="1"/>
    <col min="4" max="4" width="8.7265625" style="81"/>
    <col min="5" max="5" width="110.453125" style="81" customWidth="1"/>
    <col min="6" max="13" width="8.7265625" style="81"/>
    <col min="14" max="14" width="22.453125" style="81" customWidth="1"/>
    <col min="15" max="16384" width="8.7265625" style="81"/>
  </cols>
  <sheetData>
    <row r="1" spans="1:16" ht="73.5">
      <c r="A1" s="36" t="s">
        <v>0</v>
      </c>
      <c r="B1" s="48" t="s">
        <v>1</v>
      </c>
      <c r="C1" s="48" t="s">
        <v>2</v>
      </c>
      <c r="D1" s="141" t="s">
        <v>1818</v>
      </c>
      <c r="E1" s="141"/>
      <c r="F1" s="48" t="s">
        <v>1816</v>
      </c>
      <c r="G1" s="36" t="s">
        <v>1875</v>
      </c>
      <c r="H1" s="36" t="s">
        <v>1915</v>
      </c>
      <c r="I1" s="36" t="s">
        <v>1823</v>
      </c>
      <c r="J1" s="36" t="s">
        <v>1817</v>
      </c>
      <c r="K1" s="36" t="s">
        <v>1819</v>
      </c>
      <c r="L1" s="36" t="s">
        <v>1820</v>
      </c>
      <c r="M1" s="36" t="s">
        <v>3085</v>
      </c>
      <c r="N1" s="76" t="s">
        <v>2337</v>
      </c>
      <c r="O1" s="36" t="s">
        <v>2411</v>
      </c>
      <c r="P1" s="36" t="s">
        <v>1821</v>
      </c>
    </row>
    <row r="2" spans="1:16">
      <c r="A2" s="79" t="s">
        <v>3087</v>
      </c>
      <c r="B2" s="80" t="s">
        <v>2457</v>
      </c>
      <c r="C2" s="82" t="s">
        <v>2524</v>
      </c>
      <c r="D2" s="83" t="s">
        <v>2527</v>
      </c>
      <c r="E2" s="84" t="s">
        <v>2528</v>
      </c>
      <c r="F2" s="2" t="s">
        <v>2973</v>
      </c>
      <c r="G2" s="2"/>
      <c r="H2" s="2"/>
      <c r="I2" s="2"/>
      <c r="J2" s="2"/>
      <c r="K2" s="2"/>
      <c r="L2" s="2"/>
      <c r="M2" s="2"/>
      <c r="N2" s="82" t="s">
        <v>2563</v>
      </c>
      <c r="O2" s="2"/>
      <c r="P2" s="2"/>
    </row>
    <row r="3" spans="1:16">
      <c r="A3" s="79" t="s">
        <v>3088</v>
      </c>
      <c r="B3" s="80" t="s">
        <v>2458</v>
      </c>
      <c r="C3" s="82" t="s">
        <v>2524</v>
      </c>
      <c r="D3" s="83" t="s">
        <v>2529</v>
      </c>
      <c r="E3" s="84" t="s">
        <v>2530</v>
      </c>
      <c r="F3" s="2" t="s">
        <v>2973</v>
      </c>
      <c r="G3" s="2"/>
      <c r="H3" s="2"/>
      <c r="I3" s="2"/>
      <c r="J3" s="2"/>
      <c r="K3" s="2"/>
      <c r="L3" s="2"/>
      <c r="M3" s="2"/>
      <c r="N3" s="82" t="s">
        <v>2564</v>
      </c>
      <c r="O3" s="2"/>
      <c r="P3" s="2"/>
    </row>
    <row r="4" spans="1:16">
      <c r="A4" s="79" t="s">
        <v>3089</v>
      </c>
      <c r="B4" s="80" t="s">
        <v>2459</v>
      </c>
      <c r="C4" s="82" t="s">
        <v>2524</v>
      </c>
      <c r="D4" s="83" t="s">
        <v>2531</v>
      </c>
      <c r="E4" s="84" t="s">
        <v>2532</v>
      </c>
      <c r="F4" s="2" t="s">
        <v>2973</v>
      </c>
      <c r="G4" s="2"/>
      <c r="H4" s="2"/>
      <c r="I4" s="2"/>
      <c r="J4" s="2"/>
      <c r="K4" s="2"/>
      <c r="L4" s="2"/>
      <c r="M4" s="2"/>
      <c r="N4" s="82" t="s">
        <v>2565</v>
      </c>
      <c r="O4" s="2"/>
      <c r="P4" s="2"/>
    </row>
    <row r="5" spans="1:16" ht="20">
      <c r="A5" s="79" t="s">
        <v>3090</v>
      </c>
      <c r="B5" s="80" t="s">
        <v>2460</v>
      </c>
      <c r="C5" s="82" t="s">
        <v>2524</v>
      </c>
      <c r="D5" s="85" t="s">
        <v>2533</v>
      </c>
      <c r="E5" s="86" t="s">
        <v>2534</v>
      </c>
      <c r="F5" s="2" t="s">
        <v>2973</v>
      </c>
      <c r="G5" s="2"/>
      <c r="H5" s="2"/>
      <c r="I5" s="2"/>
      <c r="J5" s="2"/>
      <c r="K5" s="2"/>
      <c r="L5" s="2"/>
      <c r="M5" s="2"/>
      <c r="N5" s="82" t="s">
        <v>2564</v>
      </c>
      <c r="O5" s="2"/>
      <c r="P5" s="2"/>
    </row>
    <row r="6" spans="1:16" ht="20">
      <c r="A6" s="79" t="s">
        <v>3091</v>
      </c>
      <c r="B6" s="80" t="s">
        <v>2461</v>
      </c>
      <c r="C6" s="82" t="s">
        <v>2524</v>
      </c>
      <c r="D6" s="85" t="s">
        <v>2535</v>
      </c>
      <c r="E6" s="86" t="s">
        <v>2536</v>
      </c>
      <c r="F6" s="2" t="s">
        <v>2973</v>
      </c>
      <c r="G6" s="2"/>
      <c r="H6" s="2"/>
      <c r="I6" s="2"/>
      <c r="J6" s="2"/>
      <c r="K6" s="2"/>
      <c r="L6" s="2"/>
      <c r="M6" s="2"/>
      <c r="N6" s="82" t="s">
        <v>2565</v>
      </c>
      <c r="O6" s="2"/>
      <c r="P6" s="2"/>
    </row>
    <row r="7" spans="1:16" ht="20">
      <c r="A7" s="79" t="s">
        <v>2493</v>
      </c>
      <c r="B7" s="80" t="s">
        <v>2462</v>
      </c>
      <c r="C7" s="82" t="s">
        <v>2524</v>
      </c>
      <c r="D7" s="85" t="s">
        <v>2527</v>
      </c>
      <c r="E7" s="86" t="s">
        <v>2528</v>
      </c>
      <c r="F7" s="2" t="s">
        <v>2973</v>
      </c>
      <c r="G7" s="2"/>
      <c r="H7" s="2"/>
      <c r="I7" s="2"/>
      <c r="J7" s="2"/>
      <c r="K7" s="2"/>
      <c r="L7" s="2"/>
      <c r="M7" s="2"/>
      <c r="N7" s="82" t="s">
        <v>2563</v>
      </c>
      <c r="O7" s="2"/>
      <c r="P7" s="2"/>
    </row>
    <row r="8" spans="1:16" ht="20">
      <c r="A8" s="79" t="s">
        <v>2494</v>
      </c>
      <c r="B8" s="80" t="s">
        <v>2463</v>
      </c>
      <c r="C8" s="82" t="s">
        <v>2524</v>
      </c>
      <c r="D8" s="85" t="s">
        <v>2537</v>
      </c>
      <c r="E8" s="86" t="s">
        <v>2538</v>
      </c>
      <c r="F8" s="2" t="s">
        <v>2973</v>
      </c>
      <c r="G8" s="2"/>
      <c r="H8" s="2"/>
      <c r="I8" s="2"/>
      <c r="J8" s="2"/>
      <c r="K8" s="2"/>
      <c r="L8" s="2"/>
      <c r="M8" s="2"/>
      <c r="N8" s="82" t="s">
        <v>2564</v>
      </c>
      <c r="O8" s="2"/>
      <c r="P8" s="2"/>
    </row>
    <row r="9" spans="1:16" ht="20">
      <c r="A9" s="79" t="s">
        <v>2495</v>
      </c>
      <c r="B9" s="80" t="s">
        <v>2464</v>
      </c>
      <c r="C9" s="82" t="s">
        <v>2524</v>
      </c>
      <c r="D9" s="85" t="s">
        <v>2539</v>
      </c>
      <c r="E9" s="86" t="s">
        <v>2540</v>
      </c>
      <c r="F9" s="2" t="s">
        <v>2973</v>
      </c>
      <c r="G9" s="2"/>
      <c r="H9" s="2"/>
      <c r="I9" s="2"/>
      <c r="J9" s="2"/>
      <c r="K9" s="2"/>
      <c r="L9" s="2"/>
      <c r="M9" s="2"/>
      <c r="N9" s="82" t="s">
        <v>2565</v>
      </c>
      <c r="O9" s="2"/>
      <c r="P9" s="2"/>
    </row>
    <row r="10" spans="1:16" ht="20">
      <c r="A10" s="79" t="s">
        <v>2496</v>
      </c>
      <c r="B10" s="80" t="s">
        <v>2465</v>
      </c>
      <c r="C10" s="82" t="s">
        <v>2524</v>
      </c>
      <c r="D10" s="85" t="s">
        <v>2541</v>
      </c>
      <c r="E10" s="86" t="s">
        <v>2542</v>
      </c>
      <c r="F10" s="2" t="s">
        <v>2973</v>
      </c>
      <c r="G10" s="2"/>
      <c r="H10" s="2"/>
      <c r="I10" s="2"/>
      <c r="J10" s="2"/>
      <c r="K10" s="2"/>
      <c r="L10" s="2"/>
      <c r="M10" s="2"/>
      <c r="N10" s="82" t="s">
        <v>2566</v>
      </c>
      <c r="O10" s="2"/>
      <c r="P10" s="2"/>
    </row>
    <row r="11" spans="1:16" ht="20">
      <c r="A11" s="79" t="s">
        <v>2497</v>
      </c>
      <c r="B11" s="80" t="s">
        <v>2466</v>
      </c>
      <c r="C11" s="82" t="s">
        <v>2524</v>
      </c>
      <c r="D11" s="85" t="s">
        <v>2533</v>
      </c>
      <c r="E11" s="86" t="s">
        <v>2534</v>
      </c>
      <c r="F11" s="2" t="s">
        <v>2973</v>
      </c>
      <c r="G11" s="2"/>
      <c r="H11" s="2"/>
      <c r="I11" s="2"/>
      <c r="J11" s="2"/>
      <c r="K11" s="2"/>
      <c r="L11" s="2"/>
      <c r="M11" s="2"/>
      <c r="N11" s="82" t="s">
        <v>2564</v>
      </c>
      <c r="O11" s="2"/>
      <c r="P11" s="2"/>
    </row>
    <row r="12" spans="1:16" ht="20">
      <c r="A12" s="79" t="s">
        <v>2498</v>
      </c>
      <c r="B12" s="80" t="s">
        <v>2467</v>
      </c>
      <c r="C12" s="82" t="s">
        <v>2524</v>
      </c>
      <c r="D12" s="85" t="s">
        <v>2535</v>
      </c>
      <c r="E12" s="86" t="s">
        <v>2536</v>
      </c>
      <c r="F12" s="2" t="s">
        <v>2973</v>
      </c>
      <c r="G12" s="2"/>
      <c r="H12" s="2"/>
      <c r="I12" s="2"/>
      <c r="J12" s="2"/>
      <c r="K12" s="2"/>
      <c r="L12" s="2"/>
      <c r="M12" s="2"/>
      <c r="N12" s="82" t="s">
        <v>2565</v>
      </c>
      <c r="O12" s="2"/>
      <c r="P12" s="2"/>
    </row>
    <row r="13" spans="1:16" ht="20">
      <c r="A13" s="79" t="s">
        <v>2499</v>
      </c>
      <c r="B13" s="80" t="s">
        <v>2468</v>
      </c>
      <c r="C13" s="82" t="s">
        <v>2524</v>
      </c>
      <c r="D13" s="85" t="s">
        <v>2527</v>
      </c>
      <c r="E13" s="86" t="s">
        <v>2528</v>
      </c>
      <c r="F13" s="2" t="s">
        <v>2973</v>
      </c>
      <c r="G13" s="2"/>
      <c r="H13" s="2"/>
      <c r="I13" s="2"/>
      <c r="J13" s="2"/>
      <c r="K13" s="2"/>
      <c r="L13" s="2"/>
      <c r="M13" s="2"/>
      <c r="N13" s="82" t="s">
        <v>2563</v>
      </c>
      <c r="O13" s="2"/>
      <c r="P13" s="2"/>
    </row>
    <row r="14" spans="1:16" ht="20">
      <c r="A14" s="79" t="s">
        <v>2500</v>
      </c>
      <c r="B14" s="80" t="s">
        <v>2469</v>
      </c>
      <c r="C14" s="82" t="s">
        <v>2524</v>
      </c>
      <c r="D14" s="85" t="s">
        <v>2537</v>
      </c>
      <c r="E14" s="86" t="s">
        <v>2538</v>
      </c>
      <c r="F14" s="2" t="s">
        <v>2973</v>
      </c>
      <c r="G14" s="2"/>
      <c r="H14" s="2"/>
      <c r="I14" s="2"/>
      <c r="J14" s="2"/>
      <c r="K14" s="2"/>
      <c r="L14" s="2"/>
      <c r="M14" s="2"/>
      <c r="N14" s="82" t="s">
        <v>2564</v>
      </c>
      <c r="O14" s="2"/>
      <c r="P14" s="2"/>
    </row>
    <row r="15" spans="1:16" ht="20">
      <c r="A15" s="79" t="s">
        <v>2501</v>
      </c>
      <c r="B15" s="80" t="s">
        <v>2470</v>
      </c>
      <c r="C15" s="82" t="s">
        <v>2524</v>
      </c>
      <c r="D15" s="85" t="s">
        <v>2539</v>
      </c>
      <c r="E15" s="86" t="s">
        <v>2540</v>
      </c>
      <c r="F15" s="2" t="s">
        <v>2973</v>
      </c>
      <c r="G15" s="2"/>
      <c r="H15" s="2"/>
      <c r="I15" s="2"/>
      <c r="J15" s="2"/>
      <c r="K15" s="2"/>
      <c r="L15" s="2"/>
      <c r="M15" s="2"/>
      <c r="N15" s="82" t="s">
        <v>2565</v>
      </c>
      <c r="O15" s="2"/>
      <c r="P15" s="2"/>
    </row>
    <row r="16" spans="1:16">
      <c r="A16" s="79" t="s">
        <v>2502</v>
      </c>
      <c r="B16" s="80" t="s">
        <v>2471</v>
      </c>
      <c r="C16" s="82" t="s">
        <v>2524</v>
      </c>
      <c r="D16" s="85" t="s">
        <v>2529</v>
      </c>
      <c r="E16" s="86" t="s">
        <v>2530</v>
      </c>
      <c r="F16" s="2" t="s">
        <v>2973</v>
      </c>
      <c r="G16" s="2"/>
      <c r="H16" s="2"/>
      <c r="I16" s="2"/>
      <c r="J16" s="2"/>
      <c r="K16" s="2"/>
      <c r="L16" s="2"/>
      <c r="M16" s="2"/>
      <c r="N16" s="82" t="s">
        <v>2564</v>
      </c>
      <c r="O16" s="2"/>
      <c r="P16" s="2"/>
    </row>
    <row r="17" spans="1:16">
      <c r="A17" s="79" t="s">
        <v>2503</v>
      </c>
      <c r="B17" s="80" t="s">
        <v>2472</v>
      </c>
      <c r="C17" s="82" t="s">
        <v>2524</v>
      </c>
      <c r="D17" s="85" t="s">
        <v>2531</v>
      </c>
      <c r="E17" s="86" t="s">
        <v>2532</v>
      </c>
      <c r="F17" s="2" t="s">
        <v>2973</v>
      </c>
      <c r="G17" s="2"/>
      <c r="H17" s="2"/>
      <c r="I17" s="2"/>
      <c r="J17" s="2"/>
      <c r="K17" s="2"/>
      <c r="L17" s="2"/>
      <c r="M17" s="2"/>
      <c r="N17" s="82" t="s">
        <v>2565</v>
      </c>
      <c r="O17" s="2"/>
      <c r="P17" s="2"/>
    </row>
    <row r="18" spans="1:16">
      <c r="A18" s="79" t="s">
        <v>2504</v>
      </c>
      <c r="B18" s="80" t="s">
        <v>2473</v>
      </c>
      <c r="C18" s="82" t="s">
        <v>2524</v>
      </c>
      <c r="D18" s="85" t="s">
        <v>2543</v>
      </c>
      <c r="E18" s="86" t="s">
        <v>2544</v>
      </c>
      <c r="F18" s="2" t="s">
        <v>2973</v>
      </c>
      <c r="G18" s="2"/>
      <c r="H18" s="2"/>
      <c r="I18" s="2"/>
      <c r="J18" s="2"/>
      <c r="K18" s="2"/>
      <c r="L18" s="2"/>
      <c r="M18" s="2"/>
      <c r="N18" s="82" t="s">
        <v>2567</v>
      </c>
      <c r="O18" s="2"/>
      <c r="P18" s="2"/>
    </row>
    <row r="19" spans="1:16">
      <c r="A19" s="79" t="s">
        <v>2505</v>
      </c>
      <c r="B19" s="80" t="s">
        <v>2474</v>
      </c>
      <c r="C19" s="82" t="s">
        <v>2524</v>
      </c>
      <c r="D19" s="85" t="s">
        <v>2545</v>
      </c>
      <c r="E19" s="86" t="s">
        <v>2546</v>
      </c>
      <c r="F19" s="2" t="s">
        <v>2973</v>
      </c>
      <c r="G19" s="2"/>
      <c r="H19" s="2"/>
      <c r="I19" s="2"/>
      <c r="J19" s="2"/>
      <c r="K19" s="2"/>
      <c r="L19" s="2"/>
      <c r="M19" s="2"/>
      <c r="N19" s="82" t="s">
        <v>2568</v>
      </c>
      <c r="O19" s="2"/>
      <c r="P19" s="2"/>
    </row>
    <row r="20" spans="1:16">
      <c r="A20" s="79" t="s">
        <v>2506</v>
      </c>
      <c r="B20" s="80" t="s">
        <v>2475</v>
      </c>
      <c r="C20" s="82" t="s">
        <v>2525</v>
      </c>
      <c r="D20" s="85" t="s">
        <v>2547</v>
      </c>
      <c r="E20" s="86" t="s">
        <v>2548</v>
      </c>
      <c r="F20" s="2" t="s">
        <v>2973</v>
      </c>
      <c r="G20" s="2"/>
      <c r="H20" s="2"/>
      <c r="I20" s="2"/>
      <c r="J20" s="2"/>
      <c r="K20" s="2"/>
      <c r="L20" s="2"/>
      <c r="M20" s="2"/>
      <c r="N20" s="82" t="s">
        <v>2569</v>
      </c>
      <c r="O20" s="2"/>
      <c r="P20" s="2"/>
    </row>
    <row r="21" spans="1:16" ht="20">
      <c r="A21" s="79" t="s">
        <v>2507</v>
      </c>
      <c r="B21" s="80" t="s">
        <v>2476</v>
      </c>
      <c r="C21" s="82" t="s">
        <v>2524</v>
      </c>
      <c r="D21" s="85" t="s">
        <v>2529</v>
      </c>
      <c r="E21" s="86" t="s">
        <v>2530</v>
      </c>
      <c r="F21" s="2" t="s">
        <v>2973</v>
      </c>
      <c r="G21" s="2"/>
      <c r="H21" s="2"/>
      <c r="I21" s="2"/>
      <c r="J21" s="2"/>
      <c r="K21" s="2"/>
      <c r="L21" s="2"/>
      <c r="M21" s="2"/>
      <c r="N21" s="82" t="s">
        <v>2564</v>
      </c>
      <c r="O21" s="2"/>
      <c r="P21" s="2"/>
    </row>
    <row r="22" spans="1:16" ht="20">
      <c r="A22" s="79" t="s">
        <v>2508</v>
      </c>
      <c r="B22" s="80" t="s">
        <v>2477</v>
      </c>
      <c r="C22" s="82" t="s">
        <v>2524</v>
      </c>
      <c r="D22" s="85" t="s">
        <v>2531</v>
      </c>
      <c r="E22" s="86" t="s">
        <v>2532</v>
      </c>
      <c r="F22" s="2" t="s">
        <v>2973</v>
      </c>
      <c r="G22" s="2"/>
      <c r="H22" s="2"/>
      <c r="I22" s="2"/>
      <c r="J22" s="2"/>
      <c r="K22" s="2"/>
      <c r="L22" s="2"/>
      <c r="M22" s="2"/>
      <c r="N22" s="82" t="s">
        <v>2565</v>
      </c>
      <c r="O22" s="2"/>
      <c r="P22" s="2"/>
    </row>
    <row r="23" spans="1:16" ht="20">
      <c r="A23" s="79" t="s">
        <v>2509</v>
      </c>
      <c r="B23" s="80" t="s">
        <v>2478</v>
      </c>
      <c r="C23" s="82" t="s">
        <v>2524</v>
      </c>
      <c r="D23" s="85" t="s">
        <v>2543</v>
      </c>
      <c r="E23" s="86" t="s">
        <v>2544</v>
      </c>
      <c r="F23" s="2" t="s">
        <v>2973</v>
      </c>
      <c r="G23" s="2"/>
      <c r="H23" s="2"/>
      <c r="I23" s="2"/>
      <c r="J23" s="2"/>
      <c r="K23" s="2"/>
      <c r="L23" s="2"/>
      <c r="M23" s="2"/>
      <c r="N23" s="82" t="s">
        <v>2567</v>
      </c>
      <c r="O23" s="2"/>
      <c r="P23" s="2"/>
    </row>
    <row r="24" spans="1:16" ht="20">
      <c r="A24" s="79" t="s">
        <v>2510</v>
      </c>
      <c r="B24" s="80" t="s">
        <v>2479</v>
      </c>
      <c r="C24" s="82" t="s">
        <v>2524</v>
      </c>
      <c r="D24" s="85" t="s">
        <v>2545</v>
      </c>
      <c r="E24" s="86" t="s">
        <v>2546</v>
      </c>
      <c r="F24" s="2" t="s">
        <v>2973</v>
      </c>
      <c r="G24" s="2"/>
      <c r="H24" s="2"/>
      <c r="I24" s="2"/>
      <c r="J24" s="2"/>
      <c r="K24" s="2"/>
      <c r="L24" s="2"/>
      <c r="M24" s="2"/>
      <c r="N24" s="82" t="s">
        <v>2568</v>
      </c>
      <c r="O24" s="2"/>
      <c r="P24" s="2"/>
    </row>
    <row r="25" spans="1:16" ht="20">
      <c r="A25" s="79" t="s">
        <v>2511</v>
      </c>
      <c r="B25" s="80" t="s">
        <v>2480</v>
      </c>
      <c r="C25" s="82" t="s">
        <v>2525</v>
      </c>
      <c r="D25" s="85" t="s">
        <v>2547</v>
      </c>
      <c r="E25" s="86" t="s">
        <v>2548</v>
      </c>
      <c r="F25" s="2" t="s">
        <v>2973</v>
      </c>
      <c r="G25" s="2"/>
      <c r="H25" s="2"/>
      <c r="I25" s="2"/>
      <c r="J25" s="2"/>
      <c r="K25" s="2"/>
      <c r="L25" s="2"/>
      <c r="M25" s="2"/>
      <c r="N25" s="82" t="s">
        <v>2569</v>
      </c>
      <c r="O25" s="2"/>
      <c r="P25" s="2"/>
    </row>
    <row r="26" spans="1:16" ht="20">
      <c r="A26" s="79" t="s">
        <v>2512</v>
      </c>
      <c r="B26" s="80" t="s">
        <v>2481</v>
      </c>
      <c r="C26" s="82" t="s">
        <v>2524</v>
      </c>
      <c r="D26" s="85" t="s">
        <v>2529</v>
      </c>
      <c r="E26" s="86" t="s">
        <v>2530</v>
      </c>
      <c r="F26" s="2" t="s">
        <v>2973</v>
      </c>
      <c r="G26" s="2"/>
      <c r="H26" s="2"/>
      <c r="I26" s="2"/>
      <c r="J26" s="2"/>
      <c r="K26" s="2"/>
      <c r="L26" s="2"/>
      <c r="M26" s="2"/>
      <c r="N26" s="82" t="s">
        <v>2564</v>
      </c>
      <c r="O26" s="2"/>
      <c r="P26" s="2"/>
    </row>
    <row r="27" spans="1:16" ht="20">
      <c r="A27" s="79" t="s">
        <v>2513</v>
      </c>
      <c r="B27" s="80" t="s">
        <v>2482</v>
      </c>
      <c r="C27" s="82" t="s">
        <v>2524</v>
      </c>
      <c r="D27" s="85" t="s">
        <v>2531</v>
      </c>
      <c r="E27" s="86" t="s">
        <v>2532</v>
      </c>
      <c r="F27" s="2" t="s">
        <v>2973</v>
      </c>
      <c r="G27" s="2"/>
      <c r="H27" s="2"/>
      <c r="I27" s="2"/>
      <c r="J27" s="2"/>
      <c r="K27" s="2"/>
      <c r="L27" s="2"/>
      <c r="M27" s="2"/>
      <c r="N27" s="82" t="s">
        <v>2565</v>
      </c>
      <c r="O27" s="2"/>
      <c r="P27" s="2"/>
    </row>
    <row r="28" spans="1:16" ht="20">
      <c r="A28" s="79" t="s">
        <v>2514</v>
      </c>
      <c r="B28" s="80" t="s">
        <v>2483</v>
      </c>
      <c r="C28" s="82" t="s">
        <v>2524</v>
      </c>
      <c r="D28" s="85" t="s">
        <v>2543</v>
      </c>
      <c r="E28" s="86" t="s">
        <v>2544</v>
      </c>
      <c r="F28" s="2" t="s">
        <v>2973</v>
      </c>
      <c r="G28" s="2"/>
      <c r="H28" s="2"/>
      <c r="I28" s="2"/>
      <c r="J28" s="2"/>
      <c r="K28" s="2"/>
      <c r="L28" s="2"/>
      <c r="M28" s="2"/>
      <c r="N28" s="82" t="s">
        <v>2567</v>
      </c>
      <c r="O28" s="2"/>
      <c r="P28" s="2"/>
    </row>
    <row r="29" spans="1:16" ht="20">
      <c r="A29" s="79" t="s">
        <v>2515</v>
      </c>
      <c r="B29" s="80" t="s">
        <v>2484</v>
      </c>
      <c r="C29" s="82" t="s">
        <v>2524</v>
      </c>
      <c r="D29" s="85" t="s">
        <v>2545</v>
      </c>
      <c r="E29" s="86" t="s">
        <v>2546</v>
      </c>
      <c r="F29" s="2" t="s">
        <v>2973</v>
      </c>
      <c r="G29" s="2"/>
      <c r="H29" s="2"/>
      <c r="I29" s="2"/>
      <c r="J29" s="2"/>
      <c r="K29" s="2"/>
      <c r="L29" s="2"/>
      <c r="M29" s="2"/>
      <c r="N29" s="82" t="s">
        <v>2568</v>
      </c>
      <c r="O29" s="2"/>
      <c r="P29" s="2"/>
    </row>
    <row r="30" spans="1:16" ht="20">
      <c r="A30" s="79" t="s">
        <v>2516</v>
      </c>
      <c r="B30" s="80" t="s">
        <v>2485</v>
      </c>
      <c r="C30" s="82" t="s">
        <v>2525</v>
      </c>
      <c r="D30" s="85" t="s">
        <v>2547</v>
      </c>
      <c r="E30" s="86" t="s">
        <v>2548</v>
      </c>
      <c r="F30" s="2" t="s">
        <v>2973</v>
      </c>
      <c r="G30" s="2"/>
      <c r="H30" s="2"/>
      <c r="I30" s="2"/>
      <c r="J30" s="2"/>
      <c r="K30" s="2"/>
      <c r="L30" s="2"/>
      <c r="M30" s="2"/>
      <c r="N30" s="82" t="s">
        <v>2569</v>
      </c>
      <c r="O30" s="2"/>
      <c r="P30" s="2"/>
    </row>
    <row r="31" spans="1:16">
      <c r="A31" s="79" t="s">
        <v>2517</v>
      </c>
      <c r="B31" s="80" t="s">
        <v>2486</v>
      </c>
      <c r="C31" s="82" t="s">
        <v>2526</v>
      </c>
      <c r="D31" s="83" t="s">
        <v>2549</v>
      </c>
      <c r="E31" s="84" t="s">
        <v>2550</v>
      </c>
      <c r="F31" s="2" t="s">
        <v>2973</v>
      </c>
      <c r="G31" s="2"/>
      <c r="H31" s="2"/>
      <c r="I31" s="2"/>
      <c r="J31" s="2"/>
      <c r="K31" s="2"/>
      <c r="L31" s="2"/>
      <c r="M31" s="2"/>
      <c r="N31" s="82" t="s">
        <v>2570</v>
      </c>
      <c r="O31" s="2"/>
      <c r="P31" s="2"/>
    </row>
    <row r="32" spans="1:16">
      <c r="A32" s="79" t="s">
        <v>2518</v>
      </c>
      <c r="B32" s="80" t="s">
        <v>2487</v>
      </c>
      <c r="C32" s="82" t="s">
        <v>2526</v>
      </c>
      <c r="D32" s="83" t="s">
        <v>2551</v>
      </c>
      <c r="E32" s="84" t="s">
        <v>2552</v>
      </c>
      <c r="F32" s="2" t="s">
        <v>2973</v>
      </c>
      <c r="G32" s="2"/>
      <c r="H32" s="2"/>
      <c r="I32" s="2"/>
      <c r="J32" s="2"/>
      <c r="K32" s="2"/>
      <c r="L32" s="2"/>
      <c r="M32" s="2"/>
      <c r="N32" s="82" t="s">
        <v>2571</v>
      </c>
      <c r="O32" s="2"/>
      <c r="P32" s="2"/>
    </row>
    <row r="33" spans="1:16">
      <c r="A33" s="79" t="s">
        <v>2519</v>
      </c>
      <c r="B33" s="80" t="s">
        <v>2488</v>
      </c>
      <c r="C33" s="82" t="s">
        <v>2526</v>
      </c>
      <c r="D33" s="83" t="s">
        <v>2553</v>
      </c>
      <c r="E33" s="84" t="s">
        <v>2554</v>
      </c>
      <c r="F33" s="2" t="s">
        <v>2973</v>
      </c>
      <c r="G33" s="2"/>
      <c r="H33" s="2"/>
      <c r="I33" s="2"/>
      <c r="J33" s="2"/>
      <c r="K33" s="2"/>
      <c r="L33" s="2"/>
      <c r="M33" s="2"/>
      <c r="N33" s="82" t="s">
        <v>2572</v>
      </c>
      <c r="O33" s="2"/>
      <c r="P33" s="2"/>
    </row>
    <row r="34" spans="1:16" ht="20">
      <c r="A34" s="79" t="s">
        <v>2520</v>
      </c>
      <c r="B34" s="80" t="s">
        <v>2489</v>
      </c>
      <c r="C34" s="82" t="s">
        <v>2526</v>
      </c>
      <c r="D34" s="85" t="s">
        <v>2555</v>
      </c>
      <c r="E34" s="86" t="s">
        <v>2556</v>
      </c>
      <c r="F34" s="2" t="s">
        <v>2973</v>
      </c>
      <c r="G34" s="2"/>
      <c r="H34" s="2"/>
      <c r="I34" s="2"/>
      <c r="J34" s="2"/>
      <c r="K34" s="2"/>
      <c r="L34" s="2"/>
      <c r="M34" s="2"/>
      <c r="N34" s="82" t="s">
        <v>2570</v>
      </c>
      <c r="O34" s="2"/>
      <c r="P34" s="2"/>
    </row>
    <row r="35" spans="1:16" ht="20">
      <c r="A35" s="79" t="s">
        <v>2521</v>
      </c>
      <c r="B35" s="80" t="s">
        <v>2490</v>
      </c>
      <c r="C35" s="82" t="s">
        <v>2526</v>
      </c>
      <c r="D35" s="85" t="s">
        <v>2557</v>
      </c>
      <c r="E35" s="86" t="s">
        <v>2558</v>
      </c>
      <c r="F35" s="2" t="s">
        <v>2973</v>
      </c>
      <c r="G35" s="2"/>
      <c r="H35" s="2"/>
      <c r="I35" s="2"/>
      <c r="J35" s="2"/>
      <c r="K35" s="2"/>
      <c r="L35" s="2"/>
      <c r="M35" s="2"/>
      <c r="N35" s="82" t="s">
        <v>2571</v>
      </c>
      <c r="O35" s="2"/>
      <c r="P35" s="2"/>
    </row>
    <row r="36" spans="1:16" ht="20">
      <c r="A36" s="79" t="s">
        <v>2522</v>
      </c>
      <c r="B36" s="80" t="s">
        <v>2491</v>
      </c>
      <c r="C36" s="82" t="s">
        <v>2526</v>
      </c>
      <c r="D36" s="85" t="s">
        <v>2559</v>
      </c>
      <c r="E36" s="86" t="s">
        <v>2560</v>
      </c>
      <c r="F36" s="2" t="s">
        <v>2973</v>
      </c>
      <c r="G36" s="2"/>
      <c r="H36" s="2"/>
      <c r="I36" s="2"/>
      <c r="J36" s="2"/>
      <c r="K36" s="2"/>
      <c r="L36" s="2"/>
      <c r="M36" s="2"/>
      <c r="N36" s="82" t="s">
        <v>2572</v>
      </c>
      <c r="O36" s="2"/>
      <c r="P36" s="2"/>
    </row>
    <row r="37" spans="1:16">
      <c r="A37" s="79" t="s">
        <v>2523</v>
      </c>
      <c r="B37" s="80" t="s">
        <v>2492</v>
      </c>
      <c r="C37" s="82" t="s">
        <v>2526</v>
      </c>
      <c r="D37" s="85" t="s">
        <v>2561</v>
      </c>
      <c r="E37" s="86" t="s">
        <v>2562</v>
      </c>
      <c r="F37" s="2" t="s">
        <v>2973</v>
      </c>
      <c r="G37" s="2"/>
      <c r="H37" s="2"/>
      <c r="I37" s="2"/>
      <c r="J37" s="2"/>
      <c r="K37" s="2"/>
      <c r="L37" s="2"/>
      <c r="M37" s="2"/>
      <c r="N37" s="82" t="s">
        <v>2573</v>
      </c>
      <c r="O37" s="2"/>
      <c r="P37" s="2"/>
    </row>
  </sheetData>
  <mergeCells count="1">
    <mergeCell ref="D1:E1"/>
  </mergeCells>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45BDF-9346-4D43-BA01-4F51F3D409FA}">
  <dimension ref="A1:N102"/>
  <sheetViews>
    <sheetView workbookViewId="0">
      <selection activeCell="M4" sqref="M4:M97"/>
    </sheetView>
  </sheetViews>
  <sheetFormatPr defaultRowHeight="14.5"/>
  <cols>
    <col min="1" max="1" width="8.1796875" style="160" customWidth="1"/>
    <col min="2" max="2" width="51.7265625" style="81" customWidth="1"/>
    <col min="3" max="3" width="8.7265625" style="160"/>
    <col min="4" max="5" width="8.7265625" style="161"/>
    <col min="6" max="6" width="10.6328125" style="161" customWidth="1"/>
    <col min="7" max="7" width="8.7265625" style="161"/>
    <col min="8" max="8" width="15.54296875" style="161" customWidth="1"/>
    <col min="9" max="9" width="13.81640625" style="161" customWidth="1"/>
    <col min="10" max="10" width="14.6328125" style="161" customWidth="1"/>
    <col min="11" max="11" width="8.7265625" style="161"/>
    <col min="12" max="13" width="13.81640625" style="161" customWidth="1"/>
    <col min="14" max="14" width="33" style="156" customWidth="1"/>
    <col min="15" max="16384" width="8.7265625" style="160"/>
  </cols>
  <sheetData>
    <row r="1" spans="1:14" s="158" customFormat="1" ht="66" customHeight="1">
      <c r="A1" s="166" t="s">
        <v>2976</v>
      </c>
      <c r="B1" s="164" t="s">
        <v>2977</v>
      </c>
      <c r="C1" s="162" t="s">
        <v>2</v>
      </c>
      <c r="D1" s="141" t="s">
        <v>1818</v>
      </c>
      <c r="E1" s="141"/>
      <c r="F1" s="48" t="s">
        <v>1816</v>
      </c>
      <c r="G1" s="36" t="s">
        <v>1875</v>
      </c>
      <c r="H1" s="36" t="s">
        <v>1915</v>
      </c>
      <c r="I1" s="36" t="s">
        <v>1823</v>
      </c>
      <c r="J1" s="36" t="s">
        <v>1817</v>
      </c>
      <c r="K1" s="36" t="s">
        <v>1819</v>
      </c>
      <c r="L1" s="36" t="s">
        <v>1820</v>
      </c>
      <c r="M1" s="36" t="s">
        <v>3085</v>
      </c>
      <c r="N1" s="157" t="s">
        <v>2978</v>
      </c>
    </row>
    <row r="2" spans="1:14" s="158" customFormat="1">
      <c r="A2" s="167"/>
      <c r="B2" s="165"/>
      <c r="C2" s="163"/>
      <c r="D2" s="48" t="s">
        <v>3</v>
      </c>
      <c r="E2" s="48" t="s">
        <v>4</v>
      </c>
      <c r="F2" s="48"/>
      <c r="G2" s="31"/>
      <c r="H2" s="31"/>
      <c r="I2" s="31"/>
      <c r="J2" s="24"/>
      <c r="K2" s="24"/>
      <c r="L2" s="24"/>
      <c r="M2" s="24"/>
      <c r="N2" s="157"/>
    </row>
    <row r="3" spans="1:14">
      <c r="A3" s="159">
        <v>6.1</v>
      </c>
      <c r="B3" s="80" t="s">
        <v>2979</v>
      </c>
      <c r="C3" s="82" t="s">
        <v>11</v>
      </c>
      <c r="D3" s="154"/>
      <c r="E3" s="154"/>
      <c r="F3" s="154"/>
      <c r="G3" s="154"/>
      <c r="H3" s="154"/>
      <c r="I3" s="154"/>
      <c r="J3" s="154"/>
      <c r="K3" s="154"/>
      <c r="L3" s="154"/>
      <c r="M3" s="154" t="s">
        <v>3086</v>
      </c>
      <c r="N3" s="155" t="s">
        <v>2857</v>
      </c>
    </row>
    <row r="4" spans="1:14">
      <c r="A4" s="159">
        <v>6.2</v>
      </c>
      <c r="B4" s="80" t="s">
        <v>2980</v>
      </c>
      <c r="C4" s="82" t="s">
        <v>11</v>
      </c>
      <c r="D4" s="154"/>
      <c r="E4" s="154"/>
      <c r="F4" s="154"/>
      <c r="G4" s="154"/>
      <c r="H4" s="154"/>
      <c r="I4" s="154"/>
      <c r="J4" s="154"/>
      <c r="K4" s="154"/>
      <c r="L4" s="154"/>
      <c r="M4" s="154" t="s">
        <v>3086</v>
      </c>
      <c r="N4" s="155" t="s">
        <v>2857</v>
      </c>
    </row>
    <row r="5" spans="1:14">
      <c r="A5" s="159">
        <v>6.3</v>
      </c>
      <c r="B5" s="80" t="s">
        <v>2981</v>
      </c>
      <c r="C5" s="82" t="s">
        <v>11</v>
      </c>
      <c r="D5" s="154"/>
      <c r="E5" s="154"/>
      <c r="F5" s="154"/>
      <c r="G5" s="154"/>
      <c r="H5" s="154"/>
      <c r="I5" s="154"/>
      <c r="J5" s="154"/>
      <c r="K5" s="154"/>
      <c r="L5" s="154"/>
      <c r="M5" s="154" t="s">
        <v>3086</v>
      </c>
      <c r="N5" s="155" t="s">
        <v>2857</v>
      </c>
    </row>
    <row r="6" spans="1:14">
      <c r="A6" s="159">
        <v>6.4</v>
      </c>
      <c r="B6" s="80" t="s">
        <v>2982</v>
      </c>
      <c r="C6" s="82" t="s">
        <v>11</v>
      </c>
      <c r="D6" s="154"/>
      <c r="E6" s="154"/>
      <c r="F6" s="154"/>
      <c r="G6" s="154"/>
      <c r="H6" s="154"/>
      <c r="I6" s="154"/>
      <c r="J6" s="154"/>
      <c r="K6" s="154"/>
      <c r="L6" s="154"/>
      <c r="M6" s="154" t="s">
        <v>3086</v>
      </c>
      <c r="N6" s="155" t="s">
        <v>2857</v>
      </c>
    </row>
    <row r="7" spans="1:14">
      <c r="A7" s="159">
        <v>6.6</v>
      </c>
      <c r="B7" s="80" t="s">
        <v>2983</v>
      </c>
      <c r="C7" s="82" t="s">
        <v>11</v>
      </c>
      <c r="D7" s="154"/>
      <c r="E7" s="154"/>
      <c r="F7" s="154"/>
      <c r="G7" s="154"/>
      <c r="H7" s="154"/>
      <c r="I7" s="154"/>
      <c r="J7" s="154"/>
      <c r="K7" s="154"/>
      <c r="L7" s="154"/>
      <c r="M7" s="154" t="s">
        <v>3086</v>
      </c>
      <c r="N7" s="155" t="s">
        <v>2857</v>
      </c>
    </row>
    <row r="8" spans="1:14" ht="20">
      <c r="A8" s="159">
        <v>6.7</v>
      </c>
      <c r="B8" s="80" t="s">
        <v>2984</v>
      </c>
      <c r="C8" s="82" t="s">
        <v>11</v>
      </c>
      <c r="D8" s="154"/>
      <c r="E8" s="154"/>
      <c r="F8" s="154"/>
      <c r="G8" s="154"/>
      <c r="H8" s="154"/>
      <c r="I8" s="154"/>
      <c r="J8" s="154"/>
      <c r="K8" s="154"/>
      <c r="L8" s="154"/>
      <c r="M8" s="154" t="s">
        <v>3086</v>
      </c>
      <c r="N8" s="155" t="s">
        <v>2857</v>
      </c>
    </row>
    <row r="9" spans="1:14">
      <c r="A9" s="159">
        <v>6.8</v>
      </c>
      <c r="B9" s="80" t="s">
        <v>2985</v>
      </c>
      <c r="C9" s="82" t="s">
        <v>11</v>
      </c>
      <c r="D9" s="154"/>
      <c r="E9" s="154"/>
      <c r="F9" s="154"/>
      <c r="G9" s="154"/>
      <c r="H9" s="154"/>
      <c r="I9" s="154"/>
      <c r="J9" s="154"/>
      <c r="K9" s="154"/>
      <c r="L9" s="154"/>
      <c r="M9" s="154" t="s">
        <v>3086</v>
      </c>
      <c r="N9" s="155" t="s">
        <v>2857</v>
      </c>
    </row>
    <row r="10" spans="1:14">
      <c r="A10" s="159">
        <v>6.9</v>
      </c>
      <c r="B10" s="80" t="s">
        <v>2986</v>
      </c>
      <c r="C10" s="82" t="s">
        <v>11</v>
      </c>
      <c r="D10" s="154"/>
      <c r="E10" s="154"/>
      <c r="F10" s="154"/>
      <c r="G10" s="154"/>
      <c r="H10" s="154"/>
      <c r="I10" s="154"/>
      <c r="J10" s="154"/>
      <c r="K10" s="154"/>
      <c r="L10" s="154"/>
      <c r="M10" s="154" t="s">
        <v>3086</v>
      </c>
      <c r="N10" s="155" t="s">
        <v>2857</v>
      </c>
    </row>
    <row r="11" spans="1:14">
      <c r="A11" s="159">
        <v>7.1</v>
      </c>
      <c r="B11" s="80" t="s">
        <v>2987</v>
      </c>
      <c r="C11" s="82" t="s">
        <v>11</v>
      </c>
      <c r="D11" s="154"/>
      <c r="E11" s="154"/>
      <c r="F11" s="154"/>
      <c r="G11" s="154"/>
      <c r="H11" s="154"/>
      <c r="I11" s="154"/>
      <c r="J11" s="154"/>
      <c r="K11" s="154"/>
      <c r="L11" s="154"/>
      <c r="M11" s="154" t="s">
        <v>3086</v>
      </c>
      <c r="N11" s="155" t="s">
        <v>2857</v>
      </c>
    </row>
    <row r="12" spans="1:14">
      <c r="A12" s="159">
        <v>7.2</v>
      </c>
      <c r="B12" s="80" t="s">
        <v>2988</v>
      </c>
      <c r="C12" s="82" t="s">
        <v>11</v>
      </c>
      <c r="D12" s="154"/>
      <c r="E12" s="154"/>
      <c r="F12" s="154"/>
      <c r="G12" s="154"/>
      <c r="H12" s="154"/>
      <c r="I12" s="154"/>
      <c r="J12" s="154"/>
      <c r="K12" s="154"/>
      <c r="L12" s="154"/>
      <c r="M12" s="154" t="s">
        <v>3086</v>
      </c>
      <c r="N12" s="155" t="s">
        <v>2857</v>
      </c>
    </row>
    <row r="13" spans="1:14" ht="20">
      <c r="A13" s="159" t="s">
        <v>3080</v>
      </c>
      <c r="B13" s="80" t="s">
        <v>2989</v>
      </c>
      <c r="C13" s="82" t="s">
        <v>11</v>
      </c>
      <c r="D13" s="154"/>
      <c r="E13" s="154"/>
      <c r="F13" s="154"/>
      <c r="G13" s="154"/>
      <c r="H13" s="154"/>
      <c r="I13" s="154"/>
      <c r="J13" s="154"/>
      <c r="K13" s="154"/>
      <c r="L13" s="154"/>
      <c r="M13" s="154" t="s">
        <v>3086</v>
      </c>
      <c r="N13" s="155" t="s">
        <v>2857</v>
      </c>
    </row>
    <row r="14" spans="1:14" ht="20">
      <c r="A14" s="159">
        <v>7.5</v>
      </c>
      <c r="B14" s="80" t="s">
        <v>2990</v>
      </c>
      <c r="C14" s="82" t="s">
        <v>11</v>
      </c>
      <c r="D14" s="154"/>
      <c r="E14" s="154"/>
      <c r="F14" s="154"/>
      <c r="G14" s="154"/>
      <c r="H14" s="154"/>
      <c r="I14" s="154"/>
      <c r="J14" s="154"/>
      <c r="K14" s="154"/>
      <c r="L14" s="154"/>
      <c r="M14" s="154" t="s">
        <v>3086</v>
      </c>
      <c r="N14" s="155" t="s">
        <v>2857</v>
      </c>
    </row>
    <row r="15" spans="1:14" ht="20">
      <c r="A15" s="159" t="s">
        <v>3081</v>
      </c>
      <c r="B15" s="80" t="s">
        <v>2991</v>
      </c>
      <c r="C15" s="82" t="s">
        <v>11</v>
      </c>
      <c r="D15" s="154"/>
      <c r="E15" s="154"/>
      <c r="F15" s="154"/>
      <c r="G15" s="154"/>
      <c r="H15" s="154"/>
      <c r="I15" s="154"/>
      <c r="J15" s="154"/>
      <c r="K15" s="154"/>
      <c r="L15" s="154"/>
      <c r="M15" s="154" t="s">
        <v>3086</v>
      </c>
      <c r="N15" s="155" t="s">
        <v>2857</v>
      </c>
    </row>
    <row r="16" spans="1:14" ht="20">
      <c r="A16" s="159">
        <v>7.7</v>
      </c>
      <c r="B16" s="80" t="s">
        <v>2992</v>
      </c>
      <c r="C16" s="82" t="s">
        <v>11</v>
      </c>
      <c r="D16" s="154"/>
      <c r="E16" s="154"/>
      <c r="F16" s="154"/>
      <c r="G16" s="154"/>
      <c r="H16" s="154"/>
      <c r="I16" s="154"/>
      <c r="J16" s="154"/>
      <c r="K16" s="154"/>
      <c r="L16" s="154"/>
      <c r="M16" s="154" t="s">
        <v>3086</v>
      </c>
      <c r="N16" s="155" t="s">
        <v>2857</v>
      </c>
    </row>
    <row r="17" spans="1:14" ht="20">
      <c r="A17" s="159">
        <v>7.8</v>
      </c>
      <c r="B17" s="80" t="s">
        <v>2993</v>
      </c>
      <c r="C17" s="82" t="s">
        <v>11</v>
      </c>
      <c r="D17" s="154"/>
      <c r="E17" s="154"/>
      <c r="F17" s="154"/>
      <c r="G17" s="154"/>
      <c r="H17" s="154"/>
      <c r="I17" s="154"/>
      <c r="J17" s="154"/>
      <c r="K17" s="154"/>
      <c r="L17" s="154"/>
      <c r="M17" s="154" t="s">
        <v>3086</v>
      </c>
      <c r="N17" s="155" t="s">
        <v>2857</v>
      </c>
    </row>
    <row r="18" spans="1:14" ht="20">
      <c r="A18" s="159">
        <v>7.9</v>
      </c>
      <c r="B18" s="80" t="s">
        <v>2994</v>
      </c>
      <c r="C18" s="82" t="s">
        <v>11</v>
      </c>
      <c r="D18" s="154"/>
      <c r="E18" s="154"/>
      <c r="F18" s="154"/>
      <c r="G18" s="154"/>
      <c r="H18" s="154"/>
      <c r="I18" s="154"/>
      <c r="J18" s="154"/>
      <c r="K18" s="154"/>
      <c r="L18" s="154"/>
      <c r="M18" s="154" t="s">
        <v>3086</v>
      </c>
      <c r="N18" s="155" t="s">
        <v>2857</v>
      </c>
    </row>
    <row r="19" spans="1:14" ht="20">
      <c r="A19" s="159">
        <v>7.1</v>
      </c>
      <c r="B19" s="80" t="s">
        <v>2995</v>
      </c>
      <c r="C19" s="82" t="s">
        <v>11</v>
      </c>
      <c r="D19" s="154"/>
      <c r="E19" s="154"/>
      <c r="F19" s="154"/>
      <c r="G19" s="154"/>
      <c r="H19" s="154"/>
      <c r="I19" s="154"/>
      <c r="J19" s="154"/>
      <c r="K19" s="154"/>
      <c r="L19" s="154"/>
      <c r="M19" s="154" t="s">
        <v>3086</v>
      </c>
      <c r="N19" s="155" t="s">
        <v>2857</v>
      </c>
    </row>
    <row r="20" spans="1:14" ht="20">
      <c r="A20" s="159">
        <v>7.11</v>
      </c>
      <c r="B20" s="80" t="s">
        <v>2996</v>
      </c>
      <c r="C20" s="82" t="s">
        <v>11</v>
      </c>
      <c r="D20" s="154"/>
      <c r="E20" s="154"/>
      <c r="F20" s="154"/>
      <c r="G20" s="154"/>
      <c r="H20" s="154"/>
      <c r="I20" s="154"/>
      <c r="J20" s="154"/>
      <c r="K20" s="154"/>
      <c r="L20" s="154"/>
      <c r="M20" s="154" t="s">
        <v>3086</v>
      </c>
      <c r="N20" s="155" t="s">
        <v>2857</v>
      </c>
    </row>
    <row r="21" spans="1:14" ht="20">
      <c r="A21" s="159">
        <v>7.12</v>
      </c>
      <c r="B21" s="80" t="s">
        <v>2997</v>
      </c>
      <c r="C21" s="82" t="s">
        <v>11</v>
      </c>
      <c r="D21" s="154"/>
      <c r="E21" s="154"/>
      <c r="F21" s="154"/>
      <c r="G21" s="154"/>
      <c r="H21" s="154"/>
      <c r="I21" s="154"/>
      <c r="J21" s="154"/>
      <c r="K21" s="154"/>
      <c r="L21" s="154"/>
      <c r="M21" s="154" t="s">
        <v>3086</v>
      </c>
      <c r="N21" s="155" t="s">
        <v>2857</v>
      </c>
    </row>
    <row r="22" spans="1:14">
      <c r="A22" s="159">
        <v>7.13</v>
      </c>
      <c r="B22" s="80" t="s">
        <v>2998</v>
      </c>
      <c r="C22" s="82" t="s">
        <v>11</v>
      </c>
      <c r="D22" s="154"/>
      <c r="E22" s="154"/>
      <c r="F22" s="154"/>
      <c r="G22" s="154"/>
      <c r="H22" s="154"/>
      <c r="I22" s="154"/>
      <c r="J22" s="154"/>
      <c r="K22" s="154"/>
      <c r="L22" s="154"/>
      <c r="M22" s="154" t="s">
        <v>3086</v>
      </c>
      <c r="N22" s="155" t="s">
        <v>2857</v>
      </c>
    </row>
    <row r="23" spans="1:14" ht="20">
      <c r="A23" s="159">
        <v>7.14</v>
      </c>
      <c r="B23" s="80" t="s">
        <v>2999</v>
      </c>
      <c r="C23" s="82" t="s">
        <v>11</v>
      </c>
      <c r="D23" s="154"/>
      <c r="E23" s="154"/>
      <c r="F23" s="154"/>
      <c r="G23" s="154"/>
      <c r="H23" s="154"/>
      <c r="I23" s="154"/>
      <c r="J23" s="154"/>
      <c r="K23" s="154"/>
      <c r="L23" s="154"/>
      <c r="M23" s="154" t="s">
        <v>3086</v>
      </c>
      <c r="N23" s="155" t="s">
        <v>2857</v>
      </c>
    </row>
    <row r="24" spans="1:14" ht="20">
      <c r="A24" s="159">
        <v>7.15</v>
      </c>
      <c r="B24" s="80" t="s">
        <v>3000</v>
      </c>
      <c r="C24" s="82" t="s">
        <v>11</v>
      </c>
      <c r="D24" s="154"/>
      <c r="E24" s="154"/>
      <c r="F24" s="154"/>
      <c r="G24" s="154"/>
      <c r="H24" s="154"/>
      <c r="I24" s="154"/>
      <c r="J24" s="154"/>
      <c r="K24" s="154"/>
      <c r="L24" s="154"/>
      <c r="M24" s="154" t="s">
        <v>3086</v>
      </c>
      <c r="N24" s="155" t="s">
        <v>2857</v>
      </c>
    </row>
    <row r="25" spans="1:14" ht="20">
      <c r="A25" s="159">
        <v>7.16</v>
      </c>
      <c r="B25" s="80" t="s">
        <v>3001</v>
      </c>
      <c r="C25" s="82" t="s">
        <v>11</v>
      </c>
      <c r="D25" s="154"/>
      <c r="E25" s="154"/>
      <c r="F25" s="154"/>
      <c r="G25" s="154"/>
      <c r="H25" s="154"/>
      <c r="I25" s="154"/>
      <c r="J25" s="154"/>
      <c r="K25" s="154"/>
      <c r="L25" s="154"/>
      <c r="M25" s="154" t="s">
        <v>3086</v>
      </c>
      <c r="N25" s="155" t="s">
        <v>2857</v>
      </c>
    </row>
    <row r="26" spans="1:14" ht="20">
      <c r="A26" s="159">
        <v>7.17</v>
      </c>
      <c r="B26" s="80" t="s">
        <v>3002</v>
      </c>
      <c r="C26" s="82" t="s">
        <v>11</v>
      </c>
      <c r="D26" s="154"/>
      <c r="E26" s="154"/>
      <c r="F26" s="154"/>
      <c r="G26" s="154"/>
      <c r="H26" s="154"/>
      <c r="I26" s="154"/>
      <c r="J26" s="154"/>
      <c r="K26" s="154"/>
      <c r="L26" s="154"/>
      <c r="M26" s="154" t="s">
        <v>3086</v>
      </c>
      <c r="N26" s="155" t="s">
        <v>2857</v>
      </c>
    </row>
    <row r="27" spans="1:14">
      <c r="A27" s="159">
        <v>7.18</v>
      </c>
      <c r="B27" s="80" t="s">
        <v>3003</v>
      </c>
      <c r="C27" s="82" t="s">
        <v>11</v>
      </c>
      <c r="D27" s="154"/>
      <c r="E27" s="154"/>
      <c r="F27" s="154"/>
      <c r="G27" s="154"/>
      <c r="H27" s="154"/>
      <c r="I27" s="154"/>
      <c r="J27" s="154"/>
      <c r="K27" s="154"/>
      <c r="L27" s="154"/>
      <c r="M27" s="154" t="s">
        <v>3086</v>
      </c>
      <c r="N27" s="155" t="s">
        <v>2857</v>
      </c>
    </row>
    <row r="28" spans="1:14">
      <c r="A28" s="159">
        <v>7.19</v>
      </c>
      <c r="B28" s="80" t="s">
        <v>3004</v>
      </c>
      <c r="C28" s="82" t="s">
        <v>11</v>
      </c>
      <c r="D28" s="154"/>
      <c r="E28" s="154"/>
      <c r="F28" s="154"/>
      <c r="G28" s="154"/>
      <c r="H28" s="154"/>
      <c r="I28" s="154"/>
      <c r="J28" s="154"/>
      <c r="K28" s="154"/>
      <c r="L28" s="154"/>
      <c r="M28" s="154" t="s">
        <v>3086</v>
      </c>
      <c r="N28" s="155" t="s">
        <v>2857</v>
      </c>
    </row>
    <row r="29" spans="1:14" ht="20">
      <c r="A29" s="159">
        <v>7.2</v>
      </c>
      <c r="B29" s="80" t="s">
        <v>3005</v>
      </c>
      <c r="C29" s="82" t="s">
        <v>11</v>
      </c>
      <c r="D29" s="154"/>
      <c r="E29" s="154"/>
      <c r="F29" s="154"/>
      <c r="G29" s="154"/>
      <c r="H29" s="154"/>
      <c r="I29" s="154"/>
      <c r="J29" s="154"/>
      <c r="K29" s="154"/>
      <c r="L29" s="154"/>
      <c r="M29" s="154" t="s">
        <v>3086</v>
      </c>
      <c r="N29" s="155" t="s">
        <v>2857</v>
      </c>
    </row>
    <row r="30" spans="1:14" ht="20">
      <c r="A30" s="159">
        <v>7.21</v>
      </c>
      <c r="B30" s="80" t="s">
        <v>3006</v>
      </c>
      <c r="C30" s="82" t="s">
        <v>11</v>
      </c>
      <c r="D30" s="154"/>
      <c r="E30" s="154"/>
      <c r="F30" s="154"/>
      <c r="G30" s="154"/>
      <c r="H30" s="154"/>
      <c r="I30" s="154"/>
      <c r="J30" s="154"/>
      <c r="K30" s="154"/>
      <c r="L30" s="154"/>
      <c r="M30" s="154" t="s">
        <v>3086</v>
      </c>
      <c r="N30" s="155" t="s">
        <v>2857</v>
      </c>
    </row>
    <row r="31" spans="1:14" ht="20">
      <c r="A31" s="159">
        <v>7.22</v>
      </c>
      <c r="B31" s="80" t="s">
        <v>3007</v>
      </c>
      <c r="C31" s="82" t="s">
        <v>11</v>
      </c>
      <c r="D31" s="154"/>
      <c r="E31" s="154"/>
      <c r="F31" s="154"/>
      <c r="G31" s="154"/>
      <c r="H31" s="154"/>
      <c r="I31" s="154"/>
      <c r="J31" s="154"/>
      <c r="K31" s="154"/>
      <c r="L31" s="154"/>
      <c r="M31" s="154" t="s">
        <v>3086</v>
      </c>
      <c r="N31" s="155" t="s">
        <v>2857</v>
      </c>
    </row>
    <row r="32" spans="1:14" ht="20">
      <c r="A32" s="159">
        <v>7.23</v>
      </c>
      <c r="B32" s="80" t="s">
        <v>3008</v>
      </c>
      <c r="C32" s="82" t="s">
        <v>11</v>
      </c>
      <c r="D32" s="154"/>
      <c r="E32" s="154"/>
      <c r="F32" s="154"/>
      <c r="G32" s="154"/>
      <c r="H32" s="154"/>
      <c r="I32" s="154"/>
      <c r="J32" s="154"/>
      <c r="K32" s="154"/>
      <c r="L32" s="154"/>
      <c r="M32" s="154" t="s">
        <v>3086</v>
      </c>
      <c r="N32" s="155" t="s">
        <v>2857</v>
      </c>
    </row>
    <row r="33" spans="1:14" ht="20">
      <c r="A33" s="159">
        <v>7.24</v>
      </c>
      <c r="B33" s="80" t="s">
        <v>3009</v>
      </c>
      <c r="C33" s="82" t="s">
        <v>11</v>
      </c>
      <c r="D33" s="154"/>
      <c r="E33" s="154"/>
      <c r="F33" s="154"/>
      <c r="G33" s="154"/>
      <c r="H33" s="154"/>
      <c r="I33" s="154"/>
      <c r="J33" s="154"/>
      <c r="K33" s="154"/>
      <c r="L33" s="154"/>
      <c r="M33" s="154" t="s">
        <v>3086</v>
      </c>
      <c r="N33" s="155" t="s">
        <v>2857</v>
      </c>
    </row>
    <row r="34" spans="1:14" ht="20">
      <c r="A34" s="159" t="s">
        <v>3082</v>
      </c>
      <c r="B34" s="80" t="s">
        <v>3010</v>
      </c>
      <c r="C34" s="82" t="s">
        <v>11</v>
      </c>
      <c r="D34" s="154"/>
      <c r="E34" s="154"/>
      <c r="F34" s="154"/>
      <c r="G34" s="154"/>
      <c r="H34" s="154"/>
      <c r="I34" s="154"/>
      <c r="J34" s="154"/>
      <c r="K34" s="154"/>
      <c r="L34" s="154"/>
      <c r="M34" s="154" t="s">
        <v>3086</v>
      </c>
      <c r="N34" s="155" t="s">
        <v>2857</v>
      </c>
    </row>
    <row r="35" spans="1:14" ht="20">
      <c r="A35" s="159" t="s">
        <v>3083</v>
      </c>
      <c r="B35" s="80" t="s">
        <v>3011</v>
      </c>
      <c r="C35" s="82" t="s">
        <v>11</v>
      </c>
      <c r="D35" s="154"/>
      <c r="E35" s="154"/>
      <c r="F35" s="154"/>
      <c r="G35" s="154"/>
      <c r="H35" s="154"/>
      <c r="I35" s="154"/>
      <c r="J35" s="154"/>
      <c r="K35" s="154"/>
      <c r="L35" s="154"/>
      <c r="M35" s="154" t="s">
        <v>3086</v>
      </c>
      <c r="N35" s="155" t="s">
        <v>2857</v>
      </c>
    </row>
    <row r="36" spans="1:14">
      <c r="A36" s="159">
        <v>7.25</v>
      </c>
      <c r="B36" s="80" t="s">
        <v>3012</v>
      </c>
      <c r="C36" s="82" t="s">
        <v>11</v>
      </c>
      <c r="D36" s="154"/>
      <c r="E36" s="154"/>
      <c r="F36" s="154"/>
      <c r="G36" s="154"/>
      <c r="H36" s="154"/>
      <c r="I36" s="154"/>
      <c r="J36" s="154"/>
      <c r="K36" s="154"/>
      <c r="L36" s="154"/>
      <c r="M36" s="154" t="s">
        <v>3086</v>
      </c>
      <c r="N36" s="155" t="s">
        <v>2857</v>
      </c>
    </row>
    <row r="37" spans="1:14">
      <c r="A37" s="159">
        <v>7.26</v>
      </c>
      <c r="B37" s="80" t="s">
        <v>3013</v>
      </c>
      <c r="C37" s="82" t="s">
        <v>11</v>
      </c>
      <c r="D37" s="154"/>
      <c r="E37" s="154"/>
      <c r="F37" s="154"/>
      <c r="G37" s="154"/>
      <c r="H37" s="154"/>
      <c r="I37" s="154"/>
      <c r="J37" s="154"/>
      <c r="K37" s="154"/>
      <c r="L37" s="154"/>
      <c r="M37" s="154" t="s">
        <v>3086</v>
      </c>
      <c r="N37" s="155" t="s">
        <v>2857</v>
      </c>
    </row>
    <row r="38" spans="1:14">
      <c r="A38" s="159">
        <v>7.27</v>
      </c>
      <c r="B38" s="80" t="s">
        <v>3014</v>
      </c>
      <c r="C38" s="82" t="s">
        <v>11</v>
      </c>
      <c r="D38" s="154"/>
      <c r="E38" s="154"/>
      <c r="F38" s="154"/>
      <c r="G38" s="154"/>
      <c r="H38" s="154"/>
      <c r="I38" s="154"/>
      <c r="J38" s="154"/>
      <c r="K38" s="154"/>
      <c r="L38" s="154"/>
      <c r="M38" s="154" t="s">
        <v>3086</v>
      </c>
      <c r="N38" s="155" t="s">
        <v>2857</v>
      </c>
    </row>
    <row r="39" spans="1:14">
      <c r="A39" s="159">
        <v>7.28</v>
      </c>
      <c r="B39" s="80" t="s">
        <v>3015</v>
      </c>
      <c r="C39" s="82" t="s">
        <v>11</v>
      </c>
      <c r="D39" s="154"/>
      <c r="E39" s="154"/>
      <c r="F39" s="154"/>
      <c r="G39" s="154"/>
      <c r="H39" s="154"/>
      <c r="I39" s="154"/>
      <c r="J39" s="154"/>
      <c r="K39" s="154"/>
      <c r="L39" s="154"/>
      <c r="M39" s="154" t="s">
        <v>3086</v>
      </c>
      <c r="N39" s="155" t="s">
        <v>2857</v>
      </c>
    </row>
    <row r="40" spans="1:14">
      <c r="A40" s="159">
        <v>7.29</v>
      </c>
      <c r="B40" s="80" t="s">
        <v>3016</v>
      </c>
      <c r="C40" s="82" t="s">
        <v>11</v>
      </c>
      <c r="D40" s="154"/>
      <c r="E40" s="154"/>
      <c r="F40" s="154"/>
      <c r="G40" s="154"/>
      <c r="H40" s="154"/>
      <c r="I40" s="154"/>
      <c r="J40" s="154"/>
      <c r="K40" s="154"/>
      <c r="L40" s="154"/>
      <c r="M40" s="154" t="s">
        <v>3086</v>
      </c>
      <c r="N40" s="155" t="s">
        <v>2857</v>
      </c>
    </row>
    <row r="41" spans="1:14" ht="20">
      <c r="A41" s="159">
        <v>7.3</v>
      </c>
      <c r="B41" s="80" t="s">
        <v>3017</v>
      </c>
      <c r="C41" s="82" t="s">
        <v>11</v>
      </c>
      <c r="D41" s="154"/>
      <c r="E41" s="154"/>
      <c r="F41" s="154"/>
      <c r="G41" s="154"/>
      <c r="H41" s="154"/>
      <c r="I41" s="154"/>
      <c r="J41" s="154"/>
      <c r="K41" s="154"/>
      <c r="L41" s="154"/>
      <c r="M41" s="154" t="s">
        <v>3086</v>
      </c>
      <c r="N41" s="155" t="s">
        <v>2857</v>
      </c>
    </row>
    <row r="42" spans="1:14" ht="20">
      <c r="A42" s="159">
        <v>7.31</v>
      </c>
      <c r="B42" s="80" t="s">
        <v>3018</v>
      </c>
      <c r="C42" s="82" t="s">
        <v>11</v>
      </c>
      <c r="D42" s="154"/>
      <c r="E42" s="154"/>
      <c r="F42" s="154"/>
      <c r="G42" s="154"/>
      <c r="H42" s="154"/>
      <c r="I42" s="154"/>
      <c r="J42" s="154"/>
      <c r="K42" s="154"/>
      <c r="L42" s="154"/>
      <c r="M42" s="154" t="s">
        <v>3086</v>
      </c>
      <c r="N42" s="155" t="s">
        <v>2857</v>
      </c>
    </row>
    <row r="43" spans="1:14" ht="20">
      <c r="A43" s="159">
        <v>7.32</v>
      </c>
      <c r="B43" s="80" t="s">
        <v>3019</v>
      </c>
      <c r="C43" s="82" t="s">
        <v>11</v>
      </c>
      <c r="D43" s="154"/>
      <c r="E43" s="154"/>
      <c r="F43" s="154"/>
      <c r="G43" s="154"/>
      <c r="H43" s="154"/>
      <c r="I43" s="154"/>
      <c r="J43" s="154"/>
      <c r="K43" s="154"/>
      <c r="L43" s="154"/>
      <c r="M43" s="154" t="s">
        <v>3086</v>
      </c>
      <c r="N43" s="155" t="s">
        <v>2857</v>
      </c>
    </row>
    <row r="44" spans="1:14">
      <c r="A44" s="159">
        <v>7.33</v>
      </c>
      <c r="B44" s="80" t="s">
        <v>3020</v>
      </c>
      <c r="C44" s="82" t="s">
        <v>11</v>
      </c>
      <c r="D44" s="154"/>
      <c r="E44" s="154"/>
      <c r="F44" s="154"/>
      <c r="G44" s="154"/>
      <c r="H44" s="154"/>
      <c r="I44" s="154"/>
      <c r="J44" s="154"/>
      <c r="K44" s="154"/>
      <c r="L44" s="154"/>
      <c r="M44" s="154" t="s">
        <v>3086</v>
      </c>
      <c r="N44" s="155" t="s">
        <v>2857</v>
      </c>
    </row>
    <row r="45" spans="1:14">
      <c r="A45" s="159">
        <v>7.34</v>
      </c>
      <c r="B45" s="80" t="s">
        <v>3021</v>
      </c>
      <c r="C45" s="82" t="s">
        <v>11</v>
      </c>
      <c r="D45" s="154"/>
      <c r="E45" s="154"/>
      <c r="F45" s="154"/>
      <c r="G45" s="154"/>
      <c r="H45" s="154"/>
      <c r="I45" s="154"/>
      <c r="J45" s="154"/>
      <c r="K45" s="154"/>
      <c r="L45" s="154"/>
      <c r="M45" s="154" t="s">
        <v>3086</v>
      </c>
      <c r="N45" s="155" t="s">
        <v>2857</v>
      </c>
    </row>
    <row r="46" spans="1:14">
      <c r="A46" s="159">
        <v>8.1</v>
      </c>
      <c r="B46" s="80" t="s">
        <v>3022</v>
      </c>
      <c r="C46" s="82" t="s">
        <v>11</v>
      </c>
      <c r="D46" s="154"/>
      <c r="E46" s="154"/>
      <c r="F46" s="154"/>
      <c r="G46" s="154"/>
      <c r="H46" s="154"/>
      <c r="I46" s="154"/>
      <c r="J46" s="154"/>
      <c r="K46" s="154"/>
      <c r="L46" s="154"/>
      <c r="M46" s="154" t="s">
        <v>3086</v>
      </c>
      <c r="N46" s="155" t="s">
        <v>2857</v>
      </c>
    </row>
    <row r="47" spans="1:14">
      <c r="A47" s="159">
        <v>8.1999999999999993</v>
      </c>
      <c r="B47" s="80" t="s">
        <v>3023</v>
      </c>
      <c r="C47" s="82" t="s">
        <v>11</v>
      </c>
      <c r="D47" s="154"/>
      <c r="E47" s="154"/>
      <c r="F47" s="154"/>
      <c r="G47" s="154"/>
      <c r="H47" s="154"/>
      <c r="I47" s="154"/>
      <c r="J47" s="154"/>
      <c r="K47" s="154"/>
      <c r="L47" s="154"/>
      <c r="M47" s="154" t="s">
        <v>3086</v>
      </c>
      <c r="N47" s="155" t="s">
        <v>2857</v>
      </c>
    </row>
    <row r="48" spans="1:14">
      <c r="A48" s="159">
        <v>8.3000000000000007</v>
      </c>
      <c r="B48" s="80" t="s">
        <v>3024</v>
      </c>
      <c r="C48" s="82" t="s">
        <v>11</v>
      </c>
      <c r="D48" s="154"/>
      <c r="E48" s="154"/>
      <c r="F48" s="154"/>
      <c r="G48" s="154"/>
      <c r="H48" s="154"/>
      <c r="I48" s="154"/>
      <c r="J48" s="154"/>
      <c r="K48" s="154"/>
      <c r="L48" s="154"/>
      <c r="M48" s="154" t="s">
        <v>3086</v>
      </c>
      <c r="N48" s="155" t="s">
        <v>2857</v>
      </c>
    </row>
    <row r="49" spans="1:14">
      <c r="A49" s="159">
        <v>8.4</v>
      </c>
      <c r="B49" s="80" t="s">
        <v>3025</v>
      </c>
      <c r="C49" s="82" t="s">
        <v>11</v>
      </c>
      <c r="D49" s="154"/>
      <c r="E49" s="154"/>
      <c r="F49" s="154"/>
      <c r="G49" s="154"/>
      <c r="H49" s="154"/>
      <c r="I49" s="154"/>
      <c r="J49" s="154"/>
      <c r="K49" s="154"/>
      <c r="L49" s="154"/>
      <c r="M49" s="154" t="s">
        <v>3086</v>
      </c>
      <c r="N49" s="155" t="s">
        <v>2857</v>
      </c>
    </row>
    <row r="50" spans="1:14">
      <c r="A50" s="159">
        <v>8.5</v>
      </c>
      <c r="B50" s="80" t="s">
        <v>3026</v>
      </c>
      <c r="C50" s="82" t="s">
        <v>11</v>
      </c>
      <c r="D50" s="154"/>
      <c r="E50" s="154"/>
      <c r="F50" s="154"/>
      <c r="G50" s="154"/>
      <c r="H50" s="154"/>
      <c r="I50" s="154"/>
      <c r="J50" s="154"/>
      <c r="K50" s="154"/>
      <c r="L50" s="154"/>
      <c r="M50" s="154" t="s">
        <v>3086</v>
      </c>
      <c r="N50" s="155" t="s">
        <v>2857</v>
      </c>
    </row>
    <row r="51" spans="1:14">
      <c r="A51" s="159">
        <v>8.6</v>
      </c>
      <c r="B51" s="80" t="s">
        <v>3027</v>
      </c>
      <c r="C51" s="82" t="s">
        <v>11</v>
      </c>
      <c r="D51" s="154"/>
      <c r="E51" s="154"/>
      <c r="F51" s="154"/>
      <c r="G51" s="154"/>
      <c r="H51" s="154"/>
      <c r="I51" s="154"/>
      <c r="J51" s="154"/>
      <c r="K51" s="154"/>
      <c r="L51" s="154"/>
      <c r="M51" s="154" t="s">
        <v>3086</v>
      </c>
      <c r="N51" s="155" t="s">
        <v>2857</v>
      </c>
    </row>
    <row r="52" spans="1:14">
      <c r="A52" s="159">
        <v>8.6999999999999993</v>
      </c>
      <c r="B52" s="80" t="s">
        <v>3028</v>
      </c>
      <c r="C52" s="82" t="s">
        <v>11</v>
      </c>
      <c r="D52" s="154"/>
      <c r="E52" s="154"/>
      <c r="F52" s="154"/>
      <c r="G52" s="154"/>
      <c r="H52" s="154"/>
      <c r="I52" s="154"/>
      <c r="J52" s="154"/>
      <c r="K52" s="154"/>
      <c r="L52" s="154"/>
      <c r="M52" s="154" t="s">
        <v>3086</v>
      </c>
      <c r="N52" s="155" t="s">
        <v>2857</v>
      </c>
    </row>
    <row r="53" spans="1:14">
      <c r="A53" s="159">
        <v>8.8000000000000007</v>
      </c>
      <c r="B53" s="80" t="s">
        <v>3029</v>
      </c>
      <c r="C53" s="82" t="s">
        <v>11</v>
      </c>
      <c r="D53" s="154"/>
      <c r="E53" s="154"/>
      <c r="F53" s="154"/>
      <c r="G53" s="154"/>
      <c r="H53" s="154"/>
      <c r="I53" s="154"/>
      <c r="J53" s="154"/>
      <c r="K53" s="154"/>
      <c r="L53" s="154"/>
      <c r="M53" s="154" t="s">
        <v>3086</v>
      </c>
      <c r="N53" s="155" t="s">
        <v>2857</v>
      </c>
    </row>
    <row r="54" spans="1:14">
      <c r="A54" s="159">
        <v>8.9</v>
      </c>
      <c r="B54" s="80" t="s">
        <v>3030</v>
      </c>
      <c r="C54" s="82" t="s">
        <v>11</v>
      </c>
      <c r="D54" s="154"/>
      <c r="E54" s="154"/>
      <c r="F54" s="154"/>
      <c r="G54" s="154"/>
      <c r="H54" s="154"/>
      <c r="I54" s="154"/>
      <c r="J54" s="154"/>
      <c r="K54" s="154"/>
      <c r="L54" s="154"/>
      <c r="M54" s="154" t="s">
        <v>3086</v>
      </c>
      <c r="N54" s="155" t="s">
        <v>2857</v>
      </c>
    </row>
    <row r="55" spans="1:14">
      <c r="A55" s="159">
        <v>8.11</v>
      </c>
      <c r="B55" s="80" t="s">
        <v>3031</v>
      </c>
      <c r="C55" s="82" t="s">
        <v>11</v>
      </c>
      <c r="D55" s="154"/>
      <c r="E55" s="154"/>
      <c r="F55" s="154"/>
      <c r="G55" s="154"/>
      <c r="H55" s="154"/>
      <c r="I55" s="154"/>
      <c r="J55" s="154"/>
      <c r="K55" s="154"/>
      <c r="L55" s="154"/>
      <c r="M55" s="154" t="s">
        <v>3086</v>
      </c>
      <c r="N55" s="155" t="s">
        <v>2857</v>
      </c>
    </row>
    <row r="56" spans="1:14">
      <c r="A56" s="159">
        <v>8.1300000000000008</v>
      </c>
      <c r="B56" s="80" t="s">
        <v>3032</v>
      </c>
      <c r="C56" s="82" t="s">
        <v>11</v>
      </c>
      <c r="D56" s="154"/>
      <c r="E56" s="154"/>
      <c r="F56" s="154"/>
      <c r="G56" s="154"/>
      <c r="H56" s="154"/>
      <c r="I56" s="154"/>
      <c r="J56" s="154"/>
      <c r="K56" s="154"/>
      <c r="L56" s="154"/>
      <c r="M56" s="154" t="s">
        <v>3086</v>
      </c>
      <c r="N56" s="155" t="s">
        <v>2857</v>
      </c>
    </row>
    <row r="57" spans="1:14">
      <c r="A57" s="159">
        <v>8.15</v>
      </c>
      <c r="B57" s="80" t="s">
        <v>3033</v>
      </c>
      <c r="C57" s="82" t="s">
        <v>11</v>
      </c>
      <c r="D57" s="154"/>
      <c r="E57" s="154"/>
      <c r="F57" s="154"/>
      <c r="G57" s="154"/>
      <c r="H57" s="154"/>
      <c r="I57" s="154"/>
      <c r="J57" s="154"/>
      <c r="K57" s="154"/>
      <c r="L57" s="154"/>
      <c r="M57" s="154" t="s">
        <v>3086</v>
      </c>
      <c r="N57" s="155" t="s">
        <v>2857</v>
      </c>
    </row>
    <row r="58" spans="1:14">
      <c r="A58" s="159">
        <v>8.17</v>
      </c>
      <c r="B58" s="80" t="s">
        <v>3034</v>
      </c>
      <c r="C58" s="82" t="s">
        <v>11</v>
      </c>
      <c r="D58" s="154"/>
      <c r="E58" s="154"/>
      <c r="F58" s="154"/>
      <c r="G58" s="154"/>
      <c r="H58" s="154"/>
      <c r="I58" s="154"/>
      <c r="J58" s="154"/>
      <c r="K58" s="154"/>
      <c r="L58" s="154"/>
      <c r="M58" s="154" t="s">
        <v>3086</v>
      </c>
      <c r="N58" s="155" t="s">
        <v>2857</v>
      </c>
    </row>
    <row r="59" spans="1:14">
      <c r="A59" s="159">
        <v>8.18</v>
      </c>
      <c r="B59" s="80" t="s">
        <v>3035</v>
      </c>
      <c r="C59" s="82" t="s">
        <v>11</v>
      </c>
      <c r="D59" s="154"/>
      <c r="E59" s="154"/>
      <c r="F59" s="154"/>
      <c r="G59" s="154"/>
      <c r="H59" s="154"/>
      <c r="I59" s="154"/>
      <c r="J59" s="154"/>
      <c r="K59" s="154"/>
      <c r="L59" s="154"/>
      <c r="M59" s="154" t="s">
        <v>3086</v>
      </c>
      <c r="N59" s="155" t="s">
        <v>2857</v>
      </c>
    </row>
    <row r="60" spans="1:14">
      <c r="A60" s="159">
        <v>8.19</v>
      </c>
      <c r="B60" s="80" t="s">
        <v>3036</v>
      </c>
      <c r="C60" s="82" t="s">
        <v>11</v>
      </c>
      <c r="D60" s="154"/>
      <c r="E60" s="154"/>
      <c r="F60" s="154"/>
      <c r="G60" s="154"/>
      <c r="H60" s="154"/>
      <c r="I60" s="154"/>
      <c r="J60" s="154"/>
      <c r="K60" s="154"/>
      <c r="L60" s="154"/>
      <c r="M60" s="154" t="s">
        <v>3086</v>
      </c>
      <c r="N60" s="155" t="s">
        <v>2857</v>
      </c>
    </row>
    <row r="61" spans="1:14">
      <c r="A61" s="159">
        <v>8.2100000000000009</v>
      </c>
      <c r="B61" s="80" t="s">
        <v>3037</v>
      </c>
      <c r="C61" s="82" t="s">
        <v>11</v>
      </c>
      <c r="D61" s="154"/>
      <c r="E61" s="154"/>
      <c r="F61" s="154"/>
      <c r="G61" s="154"/>
      <c r="H61" s="154"/>
      <c r="I61" s="154"/>
      <c r="J61" s="154"/>
      <c r="K61" s="154"/>
      <c r="L61" s="154"/>
      <c r="M61" s="154" t="s">
        <v>3086</v>
      </c>
      <c r="N61" s="155" t="s">
        <v>2857</v>
      </c>
    </row>
    <row r="62" spans="1:14">
      <c r="A62" s="159">
        <v>8.2200000000000006</v>
      </c>
      <c r="B62" s="80" t="s">
        <v>3038</v>
      </c>
      <c r="C62" s="82" t="s">
        <v>11</v>
      </c>
      <c r="D62" s="154"/>
      <c r="E62" s="154"/>
      <c r="F62" s="154"/>
      <c r="G62" s="154"/>
      <c r="H62" s="154"/>
      <c r="I62" s="154"/>
      <c r="J62" s="154"/>
      <c r="K62" s="154"/>
      <c r="L62" s="154"/>
      <c r="M62" s="154" t="s">
        <v>3086</v>
      </c>
      <c r="N62" s="155" t="s">
        <v>2857</v>
      </c>
    </row>
    <row r="63" spans="1:14">
      <c r="A63" s="159">
        <v>8.23</v>
      </c>
      <c r="B63" s="80" t="s">
        <v>3039</v>
      </c>
      <c r="C63" s="82" t="s">
        <v>11</v>
      </c>
      <c r="D63" s="154"/>
      <c r="E63" s="154"/>
      <c r="F63" s="154"/>
      <c r="G63" s="154"/>
      <c r="H63" s="154"/>
      <c r="I63" s="154"/>
      <c r="J63" s="154"/>
      <c r="K63" s="154"/>
      <c r="L63" s="154"/>
      <c r="M63" s="154" t="s">
        <v>3086</v>
      </c>
      <c r="N63" s="155" t="s">
        <v>2857</v>
      </c>
    </row>
    <row r="64" spans="1:14">
      <c r="A64" s="159">
        <v>8.24</v>
      </c>
      <c r="B64" s="80" t="s">
        <v>3040</v>
      </c>
      <c r="C64" s="82" t="s">
        <v>11</v>
      </c>
      <c r="D64" s="154"/>
      <c r="E64" s="154"/>
      <c r="F64" s="154"/>
      <c r="G64" s="154"/>
      <c r="H64" s="154"/>
      <c r="I64" s="154"/>
      <c r="J64" s="154"/>
      <c r="K64" s="154"/>
      <c r="L64" s="154"/>
      <c r="M64" s="154" t="s">
        <v>3086</v>
      </c>
      <c r="N64" s="155" t="s">
        <v>2857</v>
      </c>
    </row>
    <row r="65" spans="1:14">
      <c r="A65" s="159">
        <v>8.25</v>
      </c>
      <c r="B65" s="80" t="s">
        <v>3041</v>
      </c>
      <c r="C65" s="82" t="s">
        <v>11</v>
      </c>
      <c r="D65" s="154"/>
      <c r="E65" s="154"/>
      <c r="F65" s="154"/>
      <c r="G65" s="154"/>
      <c r="H65" s="154"/>
      <c r="I65" s="154"/>
      <c r="J65" s="154"/>
      <c r="K65" s="154"/>
      <c r="L65" s="154"/>
      <c r="M65" s="154" t="s">
        <v>3086</v>
      </c>
      <c r="N65" s="155" t="s">
        <v>2857</v>
      </c>
    </row>
    <row r="66" spans="1:14">
      <c r="A66" s="159">
        <v>8.26</v>
      </c>
      <c r="B66" s="80" t="s">
        <v>3042</v>
      </c>
      <c r="C66" s="82" t="s">
        <v>11</v>
      </c>
      <c r="D66" s="154"/>
      <c r="E66" s="154"/>
      <c r="F66" s="154"/>
      <c r="G66" s="154"/>
      <c r="H66" s="154"/>
      <c r="I66" s="154"/>
      <c r="J66" s="154"/>
      <c r="K66" s="154"/>
      <c r="L66" s="154"/>
      <c r="M66" s="154" t="s">
        <v>3086</v>
      </c>
      <c r="N66" s="155" t="s">
        <v>2857</v>
      </c>
    </row>
    <row r="67" spans="1:14">
      <c r="A67" s="159">
        <v>8.27</v>
      </c>
      <c r="B67" s="80" t="s">
        <v>3043</v>
      </c>
      <c r="C67" s="82" t="s">
        <v>11</v>
      </c>
      <c r="D67" s="154"/>
      <c r="E67" s="154"/>
      <c r="F67" s="154"/>
      <c r="G67" s="154"/>
      <c r="H67" s="154"/>
      <c r="I67" s="154"/>
      <c r="J67" s="154"/>
      <c r="K67" s="154"/>
      <c r="L67" s="154"/>
      <c r="M67" s="154" t="s">
        <v>3086</v>
      </c>
      <c r="N67" s="155" t="s">
        <v>2857</v>
      </c>
    </row>
    <row r="68" spans="1:14">
      <c r="A68" s="159">
        <v>8.2799999999999994</v>
      </c>
      <c r="B68" s="80" t="s">
        <v>3044</v>
      </c>
      <c r="C68" s="82" t="s">
        <v>11</v>
      </c>
      <c r="D68" s="154"/>
      <c r="E68" s="154"/>
      <c r="F68" s="154"/>
      <c r="G68" s="154"/>
      <c r="H68" s="154"/>
      <c r="I68" s="154"/>
      <c r="J68" s="154"/>
      <c r="K68" s="154"/>
      <c r="L68" s="154"/>
      <c r="M68" s="154" t="s">
        <v>3086</v>
      </c>
      <c r="N68" s="155" t="s">
        <v>2857</v>
      </c>
    </row>
    <row r="69" spans="1:14">
      <c r="A69" s="159">
        <v>8.2899999999999991</v>
      </c>
      <c r="B69" s="80" t="s">
        <v>3045</v>
      </c>
      <c r="C69" s="82" t="s">
        <v>11</v>
      </c>
      <c r="D69" s="154"/>
      <c r="E69" s="154"/>
      <c r="F69" s="154"/>
      <c r="G69" s="154"/>
      <c r="H69" s="154"/>
      <c r="I69" s="154"/>
      <c r="J69" s="154"/>
      <c r="K69" s="154"/>
      <c r="L69" s="154"/>
      <c r="M69" s="154" t="s">
        <v>3086</v>
      </c>
      <c r="N69" s="155" t="s">
        <v>2857</v>
      </c>
    </row>
    <row r="70" spans="1:14">
      <c r="A70" s="159">
        <v>8.3000000000000007</v>
      </c>
      <c r="B70" s="80" t="s">
        <v>3046</v>
      </c>
      <c r="C70" s="82" t="s">
        <v>11</v>
      </c>
      <c r="D70" s="154"/>
      <c r="E70" s="154"/>
      <c r="F70" s="154"/>
      <c r="G70" s="154"/>
      <c r="H70" s="154"/>
      <c r="I70" s="154"/>
      <c r="J70" s="154"/>
      <c r="K70" s="154"/>
      <c r="L70" s="154"/>
      <c r="M70" s="154" t="s">
        <v>3086</v>
      </c>
      <c r="N70" s="155" t="s">
        <v>2857</v>
      </c>
    </row>
    <row r="71" spans="1:14">
      <c r="A71" s="159">
        <v>8.31</v>
      </c>
      <c r="B71" s="80" t="s">
        <v>3047</v>
      </c>
      <c r="C71" s="82" t="s">
        <v>11</v>
      </c>
      <c r="D71" s="154"/>
      <c r="E71" s="154"/>
      <c r="F71" s="154"/>
      <c r="G71" s="154"/>
      <c r="H71" s="154"/>
      <c r="I71" s="154"/>
      <c r="J71" s="154"/>
      <c r="K71" s="154"/>
      <c r="L71" s="154"/>
      <c r="M71" s="154" t="s">
        <v>3086</v>
      </c>
      <c r="N71" s="155" t="s">
        <v>2857</v>
      </c>
    </row>
    <row r="72" spans="1:14" ht="20">
      <c r="A72" s="159">
        <v>8.32</v>
      </c>
      <c r="B72" s="80" t="s">
        <v>3048</v>
      </c>
      <c r="C72" s="82" t="s">
        <v>11</v>
      </c>
      <c r="D72" s="154"/>
      <c r="E72" s="154"/>
      <c r="F72" s="154"/>
      <c r="G72" s="154"/>
      <c r="H72" s="154"/>
      <c r="I72" s="154"/>
      <c r="J72" s="154"/>
      <c r="K72" s="154"/>
      <c r="L72" s="154"/>
      <c r="M72" s="154" t="s">
        <v>3086</v>
      </c>
      <c r="N72" s="155" t="s">
        <v>2857</v>
      </c>
    </row>
    <row r="73" spans="1:14" ht="20">
      <c r="A73" s="159">
        <v>8.33</v>
      </c>
      <c r="B73" s="80" t="s">
        <v>3049</v>
      </c>
      <c r="C73" s="82" t="s">
        <v>11</v>
      </c>
      <c r="D73" s="154"/>
      <c r="E73" s="154"/>
      <c r="F73" s="154"/>
      <c r="G73" s="154"/>
      <c r="H73" s="154"/>
      <c r="I73" s="154"/>
      <c r="J73" s="154"/>
      <c r="K73" s="154"/>
      <c r="L73" s="154"/>
      <c r="M73" s="154" t="s">
        <v>3086</v>
      </c>
      <c r="N73" s="155" t="s">
        <v>2857</v>
      </c>
    </row>
    <row r="74" spans="1:14">
      <c r="A74" s="159">
        <v>8.34</v>
      </c>
      <c r="B74" s="80" t="s">
        <v>3050</v>
      </c>
      <c r="C74" s="82" t="s">
        <v>11</v>
      </c>
      <c r="D74" s="154"/>
      <c r="E74" s="154"/>
      <c r="F74" s="154"/>
      <c r="G74" s="154"/>
      <c r="H74" s="154"/>
      <c r="I74" s="154"/>
      <c r="J74" s="154"/>
      <c r="K74" s="154"/>
      <c r="L74" s="154"/>
      <c r="M74" s="154" t="s">
        <v>3086</v>
      </c>
      <c r="N74" s="155" t="s">
        <v>2857</v>
      </c>
    </row>
    <row r="75" spans="1:14">
      <c r="A75" s="159">
        <v>8.35</v>
      </c>
      <c r="B75" s="80" t="s">
        <v>3051</v>
      </c>
      <c r="C75" s="82" t="s">
        <v>11</v>
      </c>
      <c r="D75" s="154"/>
      <c r="E75" s="154"/>
      <c r="F75" s="154"/>
      <c r="G75" s="154"/>
      <c r="H75" s="154"/>
      <c r="I75" s="154"/>
      <c r="J75" s="154"/>
      <c r="K75" s="154"/>
      <c r="L75" s="154"/>
      <c r="M75" s="154" t="s">
        <v>3086</v>
      </c>
      <c r="N75" s="155" t="s">
        <v>2857</v>
      </c>
    </row>
    <row r="76" spans="1:14">
      <c r="A76" s="159">
        <v>8.36</v>
      </c>
      <c r="B76" s="80" t="s">
        <v>3052</v>
      </c>
      <c r="C76" s="82" t="s">
        <v>11</v>
      </c>
      <c r="D76" s="154"/>
      <c r="E76" s="154"/>
      <c r="F76" s="154"/>
      <c r="G76" s="154"/>
      <c r="H76" s="154"/>
      <c r="I76" s="154"/>
      <c r="J76" s="154"/>
      <c r="K76" s="154"/>
      <c r="L76" s="154"/>
      <c r="M76" s="154" t="s">
        <v>3086</v>
      </c>
      <c r="N76" s="155" t="s">
        <v>2857</v>
      </c>
    </row>
    <row r="77" spans="1:14">
      <c r="A77" s="159">
        <v>8.3699999999999992</v>
      </c>
      <c r="B77" s="80" t="s">
        <v>3053</v>
      </c>
      <c r="C77" s="82" t="s">
        <v>11</v>
      </c>
      <c r="D77" s="154"/>
      <c r="E77" s="154"/>
      <c r="F77" s="154"/>
      <c r="G77" s="154"/>
      <c r="H77" s="154"/>
      <c r="I77" s="154"/>
      <c r="J77" s="154"/>
      <c r="K77" s="154"/>
      <c r="L77" s="154"/>
      <c r="M77" s="154" t="s">
        <v>3086</v>
      </c>
      <c r="N77" s="155" t="s">
        <v>2857</v>
      </c>
    </row>
    <row r="78" spans="1:14">
      <c r="A78" s="159">
        <v>8.3800000000000008</v>
      </c>
      <c r="B78" s="80" t="s">
        <v>3054</v>
      </c>
      <c r="C78" s="82" t="s">
        <v>11</v>
      </c>
      <c r="D78" s="154"/>
      <c r="E78" s="154"/>
      <c r="F78" s="154"/>
      <c r="G78" s="154"/>
      <c r="H78" s="154"/>
      <c r="I78" s="154"/>
      <c r="J78" s="154"/>
      <c r="K78" s="154"/>
      <c r="L78" s="154"/>
      <c r="M78" s="154" t="s">
        <v>3086</v>
      </c>
      <c r="N78" s="155" t="s">
        <v>2857</v>
      </c>
    </row>
    <row r="79" spans="1:14">
      <c r="A79" s="159">
        <v>8.39</v>
      </c>
      <c r="B79" s="80" t="s">
        <v>3055</v>
      </c>
      <c r="C79" s="82" t="s">
        <v>11</v>
      </c>
      <c r="D79" s="154"/>
      <c r="E79" s="154"/>
      <c r="F79" s="154"/>
      <c r="G79" s="154"/>
      <c r="H79" s="154"/>
      <c r="I79" s="154"/>
      <c r="J79" s="154"/>
      <c r="K79" s="154"/>
      <c r="L79" s="154"/>
      <c r="M79" s="154" t="s">
        <v>3086</v>
      </c>
      <c r="N79" s="155" t="s">
        <v>2857</v>
      </c>
    </row>
    <row r="80" spans="1:14">
      <c r="A80" s="159" t="s">
        <v>3084</v>
      </c>
      <c r="B80" s="80" t="s">
        <v>3056</v>
      </c>
      <c r="C80" s="82" t="s">
        <v>11</v>
      </c>
      <c r="D80" s="154"/>
      <c r="E80" s="154"/>
      <c r="F80" s="154"/>
      <c r="G80" s="154"/>
      <c r="H80" s="154"/>
      <c r="I80" s="154"/>
      <c r="J80" s="154"/>
      <c r="K80" s="154"/>
      <c r="L80" s="154"/>
      <c r="M80" s="154" t="s">
        <v>3086</v>
      </c>
      <c r="N80" s="155" t="s">
        <v>2857</v>
      </c>
    </row>
    <row r="81" spans="1:14">
      <c r="A81" s="159">
        <v>8.4</v>
      </c>
      <c r="B81" s="80" t="s">
        <v>3057</v>
      </c>
      <c r="C81" s="82" t="s">
        <v>11</v>
      </c>
      <c r="D81" s="154"/>
      <c r="E81" s="154"/>
      <c r="F81" s="154"/>
      <c r="G81" s="154"/>
      <c r="H81" s="154"/>
      <c r="I81" s="154"/>
      <c r="J81" s="154"/>
      <c r="K81" s="154"/>
      <c r="L81" s="154"/>
      <c r="M81" s="154" t="s">
        <v>3086</v>
      </c>
      <c r="N81" s="155" t="s">
        <v>2857</v>
      </c>
    </row>
    <row r="82" spans="1:14">
      <c r="A82" s="159">
        <v>8.41</v>
      </c>
      <c r="B82" s="80" t="s">
        <v>3058</v>
      </c>
      <c r="C82" s="82" t="s">
        <v>11</v>
      </c>
      <c r="D82" s="154"/>
      <c r="E82" s="154"/>
      <c r="F82" s="154"/>
      <c r="G82" s="154"/>
      <c r="H82" s="154"/>
      <c r="I82" s="154"/>
      <c r="J82" s="154"/>
      <c r="K82" s="154"/>
      <c r="L82" s="154"/>
      <c r="M82" s="154" t="s">
        <v>3086</v>
      </c>
      <c r="N82" s="155" t="s">
        <v>2857</v>
      </c>
    </row>
    <row r="83" spans="1:14">
      <c r="A83" s="159">
        <v>9.1</v>
      </c>
      <c r="B83" s="80" t="s">
        <v>3059</v>
      </c>
      <c r="C83" s="82" t="s">
        <v>11</v>
      </c>
      <c r="D83" s="154"/>
      <c r="E83" s="154"/>
      <c r="F83" s="154"/>
      <c r="G83" s="154"/>
      <c r="H83" s="154"/>
      <c r="I83" s="154"/>
      <c r="J83" s="154"/>
      <c r="K83" s="154"/>
      <c r="L83" s="154"/>
      <c r="M83" s="154" t="s">
        <v>3086</v>
      </c>
      <c r="N83" s="155" t="s">
        <v>2857</v>
      </c>
    </row>
    <row r="84" spans="1:14">
      <c r="A84" s="159">
        <v>9.1999999999999993</v>
      </c>
      <c r="B84" s="80" t="s">
        <v>3060</v>
      </c>
      <c r="C84" s="82" t="s">
        <v>11</v>
      </c>
      <c r="D84" s="154"/>
      <c r="E84" s="154"/>
      <c r="F84" s="154"/>
      <c r="G84" s="154"/>
      <c r="H84" s="154"/>
      <c r="I84" s="154"/>
      <c r="J84" s="154"/>
      <c r="K84" s="154"/>
      <c r="L84" s="154"/>
      <c r="M84" s="154" t="s">
        <v>3086</v>
      </c>
      <c r="N84" s="155" t="s">
        <v>2857</v>
      </c>
    </row>
    <row r="85" spans="1:14">
      <c r="A85" s="159">
        <v>9.3000000000000007</v>
      </c>
      <c r="B85" s="80" t="s">
        <v>3061</v>
      </c>
      <c r="C85" s="82" t="s">
        <v>11</v>
      </c>
      <c r="D85" s="154"/>
      <c r="E85" s="154"/>
      <c r="F85" s="154"/>
      <c r="G85" s="154"/>
      <c r="H85" s="154"/>
      <c r="I85" s="154"/>
      <c r="J85" s="154"/>
      <c r="K85" s="154"/>
      <c r="L85" s="154"/>
      <c r="M85" s="154" t="s">
        <v>3086</v>
      </c>
      <c r="N85" s="155" t="s">
        <v>2857</v>
      </c>
    </row>
    <row r="86" spans="1:14">
      <c r="A86" s="159">
        <v>9.4</v>
      </c>
      <c r="B86" s="80" t="s">
        <v>3062</v>
      </c>
      <c r="C86" s="82" t="s">
        <v>11</v>
      </c>
      <c r="D86" s="154"/>
      <c r="E86" s="154"/>
      <c r="F86" s="154"/>
      <c r="G86" s="154"/>
      <c r="H86" s="154"/>
      <c r="I86" s="154"/>
      <c r="J86" s="154"/>
      <c r="K86" s="154"/>
      <c r="L86" s="154"/>
      <c r="M86" s="154" t="s">
        <v>3086</v>
      </c>
      <c r="N86" s="155" t="s">
        <v>2857</v>
      </c>
    </row>
    <row r="87" spans="1:14">
      <c r="A87" s="159">
        <v>9.5</v>
      </c>
      <c r="B87" s="80" t="s">
        <v>3063</v>
      </c>
      <c r="C87" s="82" t="s">
        <v>11</v>
      </c>
      <c r="D87" s="154"/>
      <c r="E87" s="154"/>
      <c r="F87" s="154"/>
      <c r="G87" s="154"/>
      <c r="H87" s="154"/>
      <c r="I87" s="154"/>
      <c r="J87" s="154"/>
      <c r="K87" s="154"/>
      <c r="L87" s="154"/>
      <c r="M87" s="154" t="s">
        <v>3086</v>
      </c>
      <c r="N87" s="155" t="s">
        <v>2857</v>
      </c>
    </row>
    <row r="88" spans="1:14" ht="20">
      <c r="A88" s="159">
        <v>10.1</v>
      </c>
      <c r="B88" s="80" t="s">
        <v>3064</v>
      </c>
      <c r="C88" s="82" t="s">
        <v>11</v>
      </c>
      <c r="D88" s="154"/>
      <c r="E88" s="154"/>
      <c r="F88" s="154"/>
      <c r="G88" s="154"/>
      <c r="H88" s="154"/>
      <c r="I88" s="154"/>
      <c r="J88" s="154"/>
      <c r="K88" s="154"/>
      <c r="L88" s="154"/>
      <c r="M88" s="154" t="s">
        <v>3086</v>
      </c>
      <c r="N88" s="155" t="s">
        <v>2857</v>
      </c>
    </row>
    <row r="89" spans="1:14" ht="20">
      <c r="A89" s="159">
        <v>10.199999999999999</v>
      </c>
      <c r="B89" s="80" t="s">
        <v>3065</v>
      </c>
      <c r="C89" s="82" t="s">
        <v>11</v>
      </c>
      <c r="D89" s="154"/>
      <c r="E89" s="154"/>
      <c r="F89" s="154"/>
      <c r="G89" s="154"/>
      <c r="H89" s="154"/>
      <c r="I89" s="154"/>
      <c r="J89" s="154"/>
      <c r="K89" s="154"/>
      <c r="L89" s="154"/>
      <c r="M89" s="154" t="s">
        <v>3086</v>
      </c>
      <c r="N89" s="155" t="s">
        <v>2857</v>
      </c>
    </row>
    <row r="90" spans="1:14" ht="30">
      <c r="A90" s="159">
        <v>10.3</v>
      </c>
      <c r="B90" s="80" t="s">
        <v>3066</v>
      </c>
      <c r="C90" s="82" t="s">
        <v>11</v>
      </c>
      <c r="D90" s="154"/>
      <c r="E90" s="154"/>
      <c r="F90" s="154"/>
      <c r="G90" s="154"/>
      <c r="H90" s="154"/>
      <c r="I90" s="154"/>
      <c r="J90" s="154"/>
      <c r="K90" s="154"/>
      <c r="L90" s="154"/>
      <c r="M90" s="154" t="s">
        <v>3086</v>
      </c>
      <c r="N90" s="155" t="s">
        <v>2857</v>
      </c>
    </row>
    <row r="91" spans="1:14" ht="20">
      <c r="A91" s="159">
        <v>10.4</v>
      </c>
      <c r="B91" s="80" t="s">
        <v>3067</v>
      </c>
      <c r="C91" s="82" t="s">
        <v>11</v>
      </c>
      <c r="D91" s="154"/>
      <c r="E91" s="154"/>
      <c r="F91" s="154"/>
      <c r="G91" s="154"/>
      <c r="H91" s="154"/>
      <c r="I91" s="154"/>
      <c r="J91" s="154"/>
      <c r="K91" s="154"/>
      <c r="L91" s="154"/>
      <c r="M91" s="154" t="s">
        <v>3086</v>
      </c>
      <c r="N91" s="155" t="s">
        <v>2857</v>
      </c>
    </row>
    <row r="92" spans="1:14" ht="20">
      <c r="A92" s="159">
        <v>10.6</v>
      </c>
      <c r="B92" s="80" t="s">
        <v>3068</v>
      </c>
      <c r="C92" s="82" t="s">
        <v>11</v>
      </c>
      <c r="D92" s="154"/>
      <c r="E92" s="154"/>
      <c r="F92" s="154"/>
      <c r="G92" s="154"/>
      <c r="H92" s="154"/>
      <c r="I92" s="154"/>
      <c r="J92" s="154"/>
      <c r="K92" s="154"/>
      <c r="L92" s="154"/>
      <c r="M92" s="154" t="s">
        <v>3086</v>
      </c>
      <c r="N92" s="155" t="s">
        <v>2857</v>
      </c>
    </row>
    <row r="93" spans="1:14" ht="20">
      <c r="A93" s="159">
        <v>10.9</v>
      </c>
      <c r="B93" s="80" t="s">
        <v>3069</v>
      </c>
      <c r="C93" s="82" t="s">
        <v>11</v>
      </c>
      <c r="D93" s="154"/>
      <c r="E93" s="154"/>
      <c r="F93" s="154"/>
      <c r="G93" s="154"/>
      <c r="H93" s="154"/>
      <c r="I93" s="154"/>
      <c r="J93" s="154"/>
      <c r="K93" s="154"/>
      <c r="L93" s="154"/>
      <c r="M93" s="154" t="s">
        <v>3086</v>
      </c>
      <c r="N93" s="155" t="s">
        <v>2857</v>
      </c>
    </row>
    <row r="94" spans="1:14" ht="20">
      <c r="A94" s="159">
        <v>10.1</v>
      </c>
      <c r="B94" s="80" t="s">
        <v>3070</v>
      </c>
      <c r="C94" s="82" t="s">
        <v>11</v>
      </c>
      <c r="D94" s="154"/>
      <c r="E94" s="154"/>
      <c r="F94" s="154"/>
      <c r="G94" s="154"/>
      <c r="H94" s="154"/>
      <c r="I94" s="154"/>
      <c r="J94" s="154"/>
      <c r="K94" s="154"/>
      <c r="L94" s="154"/>
      <c r="M94" s="154" t="s">
        <v>3086</v>
      </c>
      <c r="N94" s="155" t="s">
        <v>2857</v>
      </c>
    </row>
    <row r="95" spans="1:14" ht="20">
      <c r="A95" s="159">
        <v>10.119999999999999</v>
      </c>
      <c r="B95" s="80" t="s">
        <v>3071</v>
      </c>
      <c r="C95" s="82" t="s">
        <v>11</v>
      </c>
      <c r="D95" s="154"/>
      <c r="E95" s="154"/>
      <c r="F95" s="154"/>
      <c r="G95" s="154"/>
      <c r="H95" s="154"/>
      <c r="I95" s="154"/>
      <c r="J95" s="154"/>
      <c r="K95" s="154"/>
      <c r="L95" s="154"/>
      <c r="M95" s="154" t="s">
        <v>3086</v>
      </c>
      <c r="N95" s="155" t="s">
        <v>2857</v>
      </c>
    </row>
    <row r="96" spans="1:14">
      <c r="A96" s="159">
        <v>10.130000000000001</v>
      </c>
      <c r="B96" s="80" t="s">
        <v>3072</v>
      </c>
      <c r="C96" s="82" t="s">
        <v>11</v>
      </c>
      <c r="D96" s="154"/>
      <c r="E96" s="154"/>
      <c r="F96" s="154"/>
      <c r="G96" s="154"/>
      <c r="H96" s="154"/>
      <c r="I96" s="154"/>
      <c r="J96" s="154"/>
      <c r="K96" s="154"/>
      <c r="L96" s="154"/>
      <c r="M96" s="154" t="s">
        <v>3086</v>
      </c>
      <c r="N96" s="155" t="s">
        <v>2857</v>
      </c>
    </row>
    <row r="97" spans="1:14">
      <c r="A97" s="159">
        <v>10.14</v>
      </c>
      <c r="B97" s="80" t="s">
        <v>3073</v>
      </c>
      <c r="C97" s="82" t="s">
        <v>11</v>
      </c>
      <c r="D97" s="154"/>
      <c r="E97" s="154"/>
      <c r="F97" s="154"/>
      <c r="G97" s="154"/>
      <c r="H97" s="154"/>
      <c r="I97" s="154"/>
      <c r="J97" s="154"/>
      <c r="K97" s="154"/>
      <c r="L97" s="154"/>
      <c r="M97" s="154" t="s">
        <v>3086</v>
      </c>
      <c r="N97" s="155" t="s">
        <v>2857</v>
      </c>
    </row>
    <row r="98" spans="1:14" ht="20">
      <c r="A98" s="159">
        <v>11.1</v>
      </c>
      <c r="B98" s="80" t="s">
        <v>3074</v>
      </c>
      <c r="C98" s="82" t="s">
        <v>170</v>
      </c>
      <c r="D98" s="154"/>
      <c r="E98" s="154"/>
      <c r="F98" s="154"/>
      <c r="G98" s="154"/>
      <c r="H98" s="154"/>
      <c r="I98" s="154"/>
      <c r="J98" s="154"/>
      <c r="K98" s="154"/>
      <c r="L98" s="154"/>
      <c r="M98" s="154"/>
      <c r="N98" s="155" t="s">
        <v>3075</v>
      </c>
    </row>
    <row r="99" spans="1:14" ht="20">
      <c r="A99" s="159">
        <v>11.2</v>
      </c>
      <c r="B99" s="80" t="s">
        <v>3076</v>
      </c>
      <c r="C99" s="82" t="s">
        <v>170</v>
      </c>
      <c r="D99" s="154"/>
      <c r="E99" s="154"/>
      <c r="F99" s="154"/>
      <c r="G99" s="154"/>
      <c r="H99" s="154"/>
      <c r="I99" s="154"/>
      <c r="J99" s="154"/>
      <c r="K99" s="154"/>
      <c r="L99" s="154"/>
      <c r="M99" s="154"/>
      <c r="N99" s="155" t="s">
        <v>3075</v>
      </c>
    </row>
    <row r="100" spans="1:14" ht="20">
      <c r="A100" s="159">
        <v>11.4</v>
      </c>
      <c r="B100" s="80" t="s">
        <v>3077</v>
      </c>
      <c r="C100" s="82" t="s">
        <v>170</v>
      </c>
      <c r="D100" s="154"/>
      <c r="E100" s="154"/>
      <c r="F100" s="154"/>
      <c r="G100" s="154"/>
      <c r="H100" s="154"/>
      <c r="I100" s="154"/>
      <c r="J100" s="154"/>
      <c r="K100" s="154"/>
      <c r="L100" s="154"/>
      <c r="M100" s="154"/>
      <c r="N100" s="155" t="s">
        <v>3075</v>
      </c>
    </row>
    <row r="101" spans="1:14" ht="20">
      <c r="A101" s="159">
        <v>11.5</v>
      </c>
      <c r="B101" s="80" t="s">
        <v>3078</v>
      </c>
      <c r="C101" s="82" t="s">
        <v>170</v>
      </c>
      <c r="D101" s="154"/>
      <c r="E101" s="154"/>
      <c r="F101" s="154"/>
      <c r="G101" s="154"/>
      <c r="H101" s="154"/>
      <c r="I101" s="154"/>
      <c r="J101" s="154"/>
      <c r="K101" s="154"/>
      <c r="L101" s="154"/>
      <c r="M101" s="154"/>
      <c r="N101" s="155" t="s">
        <v>3075</v>
      </c>
    </row>
    <row r="102" spans="1:14" ht="30">
      <c r="A102" s="159">
        <v>11.6</v>
      </c>
      <c r="B102" s="80" t="s">
        <v>3079</v>
      </c>
      <c r="C102" s="82" t="s">
        <v>170</v>
      </c>
      <c r="D102" s="154"/>
      <c r="E102" s="154"/>
      <c r="F102" s="154"/>
      <c r="G102" s="154"/>
      <c r="H102" s="154"/>
      <c r="I102" s="154"/>
      <c r="J102" s="154"/>
      <c r="K102" s="154"/>
      <c r="L102" s="154"/>
      <c r="M102" s="154"/>
      <c r="N102" s="155" t="s">
        <v>3075</v>
      </c>
    </row>
  </sheetData>
  <autoFilter ref="A1:N102" xr:uid="{7CD45BDF-9346-4D43-BA01-4F51F3D409FA}">
    <filterColumn colId="3" showButton="0"/>
  </autoFilter>
  <mergeCells count="2">
    <mergeCell ref="D1:E1"/>
    <mergeCell ref="C1:C2"/>
  </mergeCells>
  <conditionalFormatting sqref="A1">
    <cfRule type="cellIs" dxfId="0" priority="423" stopIfTrue="1" operator="equal">
      <formula>"Approved"</formula>
    </cfRule>
  </conditionalFormatting>
  <pageMargins left="0.7" right="0.7" top="0.75" bottom="0.75" header="0.3" footer="0.3"/>
  <pageSetup paperSize="9" orientation="portrait" horizontalDpi="4294967293"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D51"/>
  <sheetViews>
    <sheetView workbookViewId="0">
      <selection activeCell="G20" sqref="G20"/>
    </sheetView>
  </sheetViews>
  <sheetFormatPr defaultRowHeight="14.5"/>
  <cols>
    <col min="1" max="1" width="14.54296875" customWidth="1"/>
    <col min="2" max="2" width="15.7265625" customWidth="1"/>
    <col min="3" max="3" width="85.81640625" customWidth="1"/>
    <col min="4" max="4" width="35.54296875" customWidth="1"/>
  </cols>
  <sheetData>
    <row r="2" spans="1:4" ht="26">
      <c r="A2" s="151" t="s">
        <v>1889</v>
      </c>
      <c r="B2" s="151"/>
      <c r="C2" s="151"/>
      <c r="D2" s="151"/>
    </row>
    <row r="3" spans="1:4">
      <c r="A3" s="4"/>
      <c r="B3" s="4" t="s">
        <v>1876</v>
      </c>
      <c r="C3" s="4" t="s">
        <v>1877</v>
      </c>
      <c r="D3" s="4" t="s">
        <v>1883</v>
      </c>
    </row>
    <row r="4" spans="1:4" ht="29">
      <c r="A4" s="3">
        <v>1</v>
      </c>
      <c r="B4" s="5" t="s">
        <v>1878</v>
      </c>
      <c r="C4" s="2" t="s">
        <v>1881</v>
      </c>
      <c r="D4" s="1" t="s">
        <v>1884</v>
      </c>
    </row>
    <row r="5" spans="1:4">
      <c r="A5" s="3">
        <v>2</v>
      </c>
      <c r="B5" s="5" t="s">
        <v>1879</v>
      </c>
      <c r="C5" s="2" t="s">
        <v>1880</v>
      </c>
      <c r="D5" s="1" t="s">
        <v>1884</v>
      </c>
    </row>
    <row r="6" spans="1:4" ht="90.75" customHeight="1">
      <c r="A6" s="3">
        <v>3</v>
      </c>
      <c r="B6" s="5" t="s">
        <v>1882</v>
      </c>
      <c r="C6" s="2" t="s">
        <v>1907</v>
      </c>
      <c r="D6" s="1" t="s">
        <v>1885</v>
      </c>
    </row>
    <row r="7" spans="1:4" ht="58">
      <c r="A7" s="3">
        <v>4</v>
      </c>
      <c r="B7" s="5" t="s">
        <v>1886</v>
      </c>
      <c r="C7" s="2" t="s">
        <v>1887</v>
      </c>
      <c r="D7" s="1" t="s">
        <v>1885</v>
      </c>
    </row>
    <row r="8" spans="1:4" ht="43.5">
      <c r="A8" s="3">
        <v>5</v>
      </c>
      <c r="B8" s="2" t="s">
        <v>1888</v>
      </c>
      <c r="C8" s="5" t="s">
        <v>1890</v>
      </c>
      <c r="D8" s="1"/>
    </row>
    <row r="9" spans="1:4" ht="29">
      <c r="A9" s="3">
        <v>6</v>
      </c>
      <c r="B9" s="2" t="s">
        <v>1892</v>
      </c>
      <c r="C9" s="2" t="s">
        <v>1893</v>
      </c>
      <c r="D9" s="1" t="s">
        <v>1884</v>
      </c>
    </row>
    <row r="10" spans="1:4">
      <c r="A10" s="3">
        <v>7</v>
      </c>
      <c r="B10" s="2" t="s">
        <v>1894</v>
      </c>
      <c r="C10" s="2" t="s">
        <v>1895</v>
      </c>
      <c r="D10" s="1" t="s">
        <v>1896</v>
      </c>
    </row>
    <row r="11" spans="1:4">
      <c r="A11" s="3"/>
      <c r="B11" s="2"/>
      <c r="C11" s="2"/>
      <c r="D11" s="1"/>
    </row>
    <row r="15" spans="1:4" ht="26">
      <c r="A15" s="151" t="s">
        <v>1909</v>
      </c>
      <c r="B15" s="151"/>
      <c r="C15" s="151"/>
      <c r="D15" s="151"/>
    </row>
    <row r="16" spans="1:4">
      <c r="A16" s="4"/>
      <c r="B16" s="4" t="s">
        <v>1876</v>
      </c>
      <c r="C16" s="4" t="s">
        <v>1877</v>
      </c>
      <c r="D16" s="4" t="s">
        <v>1883</v>
      </c>
    </row>
    <row r="17" spans="1:4">
      <c r="A17" s="3"/>
      <c r="B17" s="5"/>
      <c r="C17" s="2"/>
      <c r="D17" s="1"/>
    </row>
    <row r="18" spans="1:4">
      <c r="A18" s="3"/>
      <c r="B18" s="5"/>
      <c r="C18" s="2"/>
      <c r="D18" s="1"/>
    </row>
    <row r="19" spans="1:4">
      <c r="A19" s="3"/>
      <c r="B19" s="5"/>
      <c r="C19" s="2"/>
      <c r="D19" s="1"/>
    </row>
    <row r="20" spans="1:4">
      <c r="A20" s="3"/>
      <c r="B20" s="5"/>
      <c r="C20" s="2"/>
      <c r="D20" s="1"/>
    </row>
    <row r="21" spans="1:4">
      <c r="A21" s="3"/>
      <c r="B21" s="5"/>
      <c r="C21" s="2"/>
      <c r="D21" s="1"/>
    </row>
    <row r="22" spans="1:4">
      <c r="A22" s="3"/>
      <c r="B22" s="2"/>
      <c r="C22" s="2"/>
      <c r="D22" s="1"/>
    </row>
    <row r="23" spans="1:4">
      <c r="A23" s="3"/>
      <c r="B23" s="2"/>
      <c r="C23" s="2"/>
      <c r="D23" s="1"/>
    </row>
    <row r="24" spans="1:4">
      <c r="A24" s="3"/>
      <c r="B24" s="2"/>
      <c r="C24" s="2"/>
      <c r="D24" s="1"/>
    </row>
    <row r="25" spans="1:4">
      <c r="A25" s="3"/>
      <c r="B25" s="2"/>
      <c r="C25" s="2"/>
      <c r="D25" s="1"/>
    </row>
    <row r="28" spans="1:4" ht="26">
      <c r="A28" s="151" t="s">
        <v>1910</v>
      </c>
      <c r="B28" s="151"/>
      <c r="C28" s="151"/>
      <c r="D28" s="151"/>
    </row>
    <row r="29" spans="1:4">
      <c r="A29" s="4"/>
      <c r="B29" s="4" t="s">
        <v>1876</v>
      </c>
      <c r="C29" s="4" t="s">
        <v>1877</v>
      </c>
      <c r="D29" s="4" t="s">
        <v>1883</v>
      </c>
    </row>
    <row r="30" spans="1:4">
      <c r="A30" s="3"/>
      <c r="B30" s="5"/>
      <c r="C30" s="2"/>
      <c r="D30" s="1"/>
    </row>
    <row r="31" spans="1:4">
      <c r="A31" s="3"/>
      <c r="B31" s="5"/>
      <c r="C31" s="2"/>
      <c r="D31" s="1"/>
    </row>
    <row r="32" spans="1:4">
      <c r="A32" s="3"/>
      <c r="B32" s="5"/>
      <c r="C32" s="2"/>
      <c r="D32" s="1"/>
    </row>
    <row r="33" spans="1:4">
      <c r="A33" s="3"/>
      <c r="B33" s="5"/>
      <c r="C33" s="2"/>
      <c r="D33" s="1"/>
    </row>
    <row r="34" spans="1:4">
      <c r="A34" s="3"/>
      <c r="B34" s="5"/>
      <c r="C34" s="2"/>
      <c r="D34" s="1"/>
    </row>
    <row r="35" spans="1:4">
      <c r="A35" s="3"/>
      <c r="B35" s="2"/>
      <c r="C35" s="2"/>
      <c r="D35" s="1"/>
    </row>
    <row r="36" spans="1:4">
      <c r="A36" s="3"/>
      <c r="B36" s="2"/>
      <c r="C36" s="2"/>
      <c r="D36" s="1"/>
    </row>
    <row r="37" spans="1:4">
      <c r="A37" s="3"/>
      <c r="B37" s="2"/>
      <c r="C37" s="2"/>
      <c r="D37" s="1"/>
    </row>
    <row r="38" spans="1:4">
      <c r="A38" s="3"/>
      <c r="B38" s="2"/>
      <c r="C38" s="2"/>
      <c r="D38" s="1"/>
    </row>
    <row r="49" spans="1:4" ht="26">
      <c r="A49" s="151" t="s">
        <v>1891</v>
      </c>
      <c r="B49" s="151"/>
      <c r="C49" s="151"/>
      <c r="D49" s="151"/>
    </row>
    <row r="50" spans="1:4">
      <c r="A50" s="4"/>
      <c r="B50" s="4" t="s">
        <v>1876</v>
      </c>
      <c r="C50" s="4" t="s">
        <v>1877</v>
      </c>
      <c r="D50" s="4" t="s">
        <v>1883</v>
      </c>
    </row>
    <row r="51" spans="1:4" ht="29">
      <c r="A51" s="3">
        <v>1</v>
      </c>
      <c r="B51" s="5" t="s">
        <v>1878</v>
      </c>
      <c r="C51" s="2" t="s">
        <v>1881</v>
      </c>
      <c r="D51" s="1" t="s">
        <v>1884</v>
      </c>
    </row>
  </sheetData>
  <mergeCells count="4">
    <mergeCell ref="A28:D28"/>
    <mergeCell ref="A2:D2"/>
    <mergeCell ref="A15:D15"/>
    <mergeCell ref="A49:D49"/>
  </mergeCells>
  <phoneticPr fontId="1"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09460-55C9-4503-8E11-5299E9FB906D}">
  <sheetPr codeName="Sheet3"/>
  <dimension ref="A7:D25"/>
  <sheetViews>
    <sheetView workbookViewId="0">
      <selection activeCell="E23" sqref="E23"/>
    </sheetView>
  </sheetViews>
  <sheetFormatPr defaultRowHeight="14.5"/>
  <cols>
    <col min="2" max="2" width="22.7265625" customWidth="1"/>
    <col min="3" max="3" width="13.7265625" customWidth="1"/>
    <col min="4" max="4" width="8.453125" customWidth="1"/>
  </cols>
  <sheetData>
    <row r="7" spans="1:4" ht="26">
      <c r="A7" s="151" t="s">
        <v>1897</v>
      </c>
      <c r="B7" s="151"/>
      <c r="C7" s="151"/>
      <c r="D7" s="151"/>
    </row>
    <row r="8" spans="1:4">
      <c r="A8" s="4"/>
      <c r="B8" s="4" t="s">
        <v>1898</v>
      </c>
      <c r="C8" s="4" t="s">
        <v>1877</v>
      </c>
      <c r="D8" s="4" t="s">
        <v>1883</v>
      </c>
    </row>
    <row r="9" spans="1:4">
      <c r="A9" s="3">
        <v>1</v>
      </c>
      <c r="B9" s="5" t="s">
        <v>1899</v>
      </c>
      <c r="C9" s="2" t="s">
        <v>1906</v>
      </c>
      <c r="D9" s="1"/>
    </row>
    <row r="10" spans="1:4">
      <c r="A10" s="3">
        <v>2</v>
      </c>
      <c r="B10" s="5" t="s">
        <v>1900</v>
      </c>
      <c r="C10" s="2" t="s">
        <v>1906</v>
      </c>
      <c r="D10" s="1"/>
    </row>
    <row r="11" spans="1:4">
      <c r="A11" s="3">
        <v>3</v>
      </c>
      <c r="B11" s="5" t="s">
        <v>1901</v>
      </c>
      <c r="C11" s="2" t="s">
        <v>1906</v>
      </c>
      <c r="D11" s="1"/>
    </row>
    <row r="12" spans="1:4">
      <c r="A12" s="3">
        <v>4</v>
      </c>
      <c r="B12" s="5" t="s">
        <v>1902</v>
      </c>
      <c r="C12" s="2" t="s">
        <v>1906</v>
      </c>
      <c r="D12" s="1"/>
    </row>
    <row r="13" spans="1:4">
      <c r="A13" s="3">
        <v>4</v>
      </c>
      <c r="B13" s="5" t="s">
        <v>1903</v>
      </c>
      <c r="C13" s="2" t="s">
        <v>1906</v>
      </c>
      <c r="D13" s="1"/>
    </row>
    <row r="14" spans="1:4">
      <c r="A14" s="3">
        <v>5</v>
      </c>
      <c r="B14" s="2" t="s">
        <v>1904</v>
      </c>
      <c r="C14" s="2" t="s">
        <v>1906</v>
      </c>
      <c r="D14" s="1"/>
    </row>
    <row r="15" spans="1:4">
      <c r="A15" s="3">
        <v>6</v>
      </c>
      <c r="B15" s="2" t="s">
        <v>1905</v>
      </c>
      <c r="C15" s="2" t="s">
        <v>1906</v>
      </c>
      <c r="D15" s="1"/>
    </row>
    <row r="16" spans="1:4">
      <c r="A16" s="3"/>
      <c r="B16" s="2"/>
      <c r="C16" s="2"/>
      <c r="D16" s="1"/>
    </row>
    <row r="17" spans="1:4">
      <c r="A17" s="3"/>
      <c r="B17" s="2"/>
      <c r="C17" s="2"/>
      <c r="D17" s="1"/>
    </row>
    <row r="20" spans="1:4" ht="26">
      <c r="A20" s="151" t="s">
        <v>1914</v>
      </c>
      <c r="B20" s="151"/>
      <c r="C20" s="151"/>
      <c r="D20" s="151"/>
    </row>
    <row r="21" spans="1:4">
      <c r="A21" s="4"/>
      <c r="B21" s="4" t="s">
        <v>1898</v>
      </c>
      <c r="C21" s="4" t="s">
        <v>1877</v>
      </c>
      <c r="D21" s="4" t="s">
        <v>1883</v>
      </c>
    </row>
    <row r="22" spans="1:4">
      <c r="A22" s="3"/>
      <c r="B22" s="2"/>
      <c r="C22" s="2"/>
      <c r="D22" s="1"/>
    </row>
    <row r="23" spans="1:4">
      <c r="A23" s="3"/>
      <c r="B23" s="2"/>
      <c r="C23" s="2"/>
      <c r="D23" s="1"/>
    </row>
    <row r="24" spans="1:4">
      <c r="A24" s="3"/>
      <c r="B24" s="2"/>
      <c r="C24" s="2"/>
      <c r="D24" s="1"/>
    </row>
    <row r="25" spans="1:4">
      <c r="A25" s="3"/>
      <c r="B25" s="2"/>
      <c r="C25" s="2"/>
      <c r="D25" s="1"/>
    </row>
  </sheetData>
  <mergeCells count="2">
    <mergeCell ref="A7:D7"/>
    <mergeCell ref="A20:D20"/>
  </mergeCells>
  <phoneticPr fontId="4" type="noConversion"/>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FB73C-66A8-4690-B42E-60DD1F19BD1C}">
  <sheetPr codeName="Sheet4" filterMode="1"/>
  <dimension ref="A1:P57"/>
  <sheetViews>
    <sheetView topLeftCell="B1" workbookViewId="0">
      <selection activeCell="J10" sqref="J10"/>
    </sheetView>
  </sheetViews>
  <sheetFormatPr defaultColWidth="9.1796875" defaultRowHeight="13"/>
  <cols>
    <col min="1" max="1" width="10.453125" style="93" customWidth="1"/>
    <col min="2" max="2" width="59" style="6" customWidth="1"/>
    <col min="3" max="3" width="38" style="75" customWidth="1"/>
    <col min="4" max="4" width="6.453125" style="7" hidden="1" customWidth="1"/>
    <col min="5" max="5" width="9.1796875" style="7"/>
    <col min="6" max="8" width="0" style="7" hidden="1" customWidth="1"/>
    <col min="9" max="9" width="9.1796875" style="7"/>
    <col min="10" max="10" width="11.1796875" style="7" customWidth="1"/>
    <col min="11" max="11" width="17.453125" style="7" customWidth="1"/>
    <col min="12" max="12" width="9.1796875" style="7"/>
    <col min="13" max="13" width="31.54296875" style="7" customWidth="1"/>
    <col min="14" max="14" width="11.1796875" style="7" customWidth="1"/>
    <col min="15" max="15" width="56.26953125" style="7" customWidth="1"/>
    <col min="16" max="16" width="9.1796875" style="61"/>
    <col min="17" max="16384" width="9.1796875" style="7"/>
  </cols>
  <sheetData>
    <row r="1" spans="1:16" ht="43.5" customHeight="1">
      <c r="A1" s="90" t="s">
        <v>2132</v>
      </c>
      <c r="B1" s="10" t="s">
        <v>2133</v>
      </c>
      <c r="C1" s="70" t="s">
        <v>2134</v>
      </c>
      <c r="D1" s="9" t="s">
        <v>2135</v>
      </c>
      <c r="E1" s="9" t="s">
        <v>2</v>
      </c>
      <c r="F1" s="9" t="s">
        <v>2136</v>
      </c>
      <c r="G1" s="9" t="s">
        <v>2137</v>
      </c>
      <c r="H1" s="9" t="s">
        <v>2138</v>
      </c>
      <c r="I1" s="9" t="s">
        <v>2139</v>
      </c>
      <c r="J1" s="94" t="s">
        <v>2616</v>
      </c>
      <c r="K1" s="9" t="s">
        <v>2140</v>
      </c>
      <c r="L1" s="9" t="s">
        <v>2141</v>
      </c>
      <c r="M1" s="9" t="s">
        <v>2142</v>
      </c>
      <c r="N1" s="9" t="s">
        <v>2319</v>
      </c>
      <c r="O1" s="9" t="s">
        <v>4</v>
      </c>
    </row>
    <row r="2" spans="1:16" hidden="1">
      <c r="A2" s="91">
        <v>760087</v>
      </c>
      <c r="B2" s="11" t="s">
        <v>2332</v>
      </c>
      <c r="C2" s="71" t="s">
        <v>2323</v>
      </c>
      <c r="D2" s="11">
        <v>1</v>
      </c>
      <c r="E2" s="11" t="s">
        <v>11</v>
      </c>
      <c r="F2" s="11" t="s">
        <v>2144</v>
      </c>
      <c r="G2" s="12">
        <v>42901</v>
      </c>
      <c r="H2" s="12">
        <v>44544</v>
      </c>
      <c r="I2" s="13">
        <v>0.87</v>
      </c>
      <c r="J2" s="168">
        <f>COUNTIF('TS 38.523-1 Scoping'!N:N,CONCATENATE("*",C2,"*"))</f>
        <v>427</v>
      </c>
      <c r="K2" s="14" t="s">
        <v>2333</v>
      </c>
      <c r="L2" s="11"/>
      <c r="M2" s="11" t="s">
        <v>2334</v>
      </c>
      <c r="N2" s="15" t="s">
        <v>2326</v>
      </c>
      <c r="O2" s="15"/>
      <c r="P2" s="8"/>
    </row>
    <row r="3" spans="1:16" hidden="1">
      <c r="A3" s="63">
        <v>800081</v>
      </c>
      <c r="B3" s="23" t="s">
        <v>2579</v>
      </c>
      <c r="C3" s="72" t="s">
        <v>2329</v>
      </c>
      <c r="D3" s="23">
        <v>2</v>
      </c>
      <c r="E3" s="23" t="s">
        <v>11</v>
      </c>
      <c r="F3" s="23" t="s">
        <v>2144</v>
      </c>
      <c r="G3" s="66">
        <v>43266</v>
      </c>
      <c r="H3" s="66">
        <v>43539</v>
      </c>
      <c r="I3" s="67">
        <v>1</v>
      </c>
      <c r="J3" s="168">
        <f>COUNTIF('TS 38.523-1 Scoping'!N:N,CONCATENATE("*",C3,"*"))</f>
        <v>21</v>
      </c>
      <c r="K3" s="68" t="s">
        <v>2330</v>
      </c>
      <c r="L3" s="69"/>
      <c r="M3" s="23" t="s">
        <v>2331</v>
      </c>
      <c r="N3" s="15" t="s">
        <v>897</v>
      </c>
      <c r="O3" s="15"/>
      <c r="P3" s="8"/>
    </row>
    <row r="4" spans="1:16" hidden="1">
      <c r="A4" s="91">
        <v>750034</v>
      </c>
      <c r="B4" s="11" t="s">
        <v>2401</v>
      </c>
      <c r="C4" s="71" t="s">
        <v>2400</v>
      </c>
      <c r="D4" s="11">
        <v>1</v>
      </c>
      <c r="E4" s="11" t="s">
        <v>11</v>
      </c>
      <c r="F4" s="11"/>
      <c r="G4" s="12">
        <v>42811</v>
      </c>
      <c r="H4" s="12">
        <v>43084</v>
      </c>
      <c r="I4" s="13">
        <v>1</v>
      </c>
      <c r="J4" s="168">
        <f>COUNTIF('TS 38.523-1 Scoping'!N:N,CONCATENATE("*",C4,"*"))</f>
        <v>14</v>
      </c>
      <c r="K4" s="14" t="s">
        <v>2228</v>
      </c>
      <c r="L4" s="11"/>
      <c r="M4" s="11" t="s">
        <v>2228</v>
      </c>
      <c r="N4" s="15" t="s">
        <v>2326</v>
      </c>
      <c r="O4" s="15"/>
      <c r="P4" s="8"/>
    </row>
    <row r="5" spans="1:16" hidden="1">
      <c r="A5" s="92">
        <v>880071</v>
      </c>
      <c r="B5" s="17" t="s">
        <v>2580</v>
      </c>
      <c r="C5" s="73" t="s">
        <v>2197</v>
      </c>
      <c r="D5" s="16">
        <v>2</v>
      </c>
      <c r="E5" s="16" t="s">
        <v>170</v>
      </c>
      <c r="F5" s="16" t="s">
        <v>2144</v>
      </c>
      <c r="G5" s="18">
        <v>44004</v>
      </c>
      <c r="H5" s="18">
        <v>44896</v>
      </c>
      <c r="I5" s="19">
        <v>1</v>
      </c>
      <c r="J5" s="168">
        <f>COUNTIF('TS 38.523-1 Scoping'!N:N,CONCATENATE("*",C5,"*"))</f>
        <v>5</v>
      </c>
      <c r="K5" s="20" t="s">
        <v>2198</v>
      </c>
      <c r="L5" s="16" t="s">
        <v>2199</v>
      </c>
      <c r="M5" s="16" t="s">
        <v>2200</v>
      </c>
      <c r="N5" s="89" t="s">
        <v>2577</v>
      </c>
      <c r="O5" s="15"/>
      <c r="P5" s="8"/>
    </row>
    <row r="6" spans="1:16" hidden="1">
      <c r="A6" s="92">
        <v>900054</v>
      </c>
      <c r="B6" s="17" t="s">
        <v>2581</v>
      </c>
      <c r="C6" s="73" t="s">
        <v>2251</v>
      </c>
      <c r="D6" s="16">
        <v>2</v>
      </c>
      <c r="E6" s="16" t="s">
        <v>170</v>
      </c>
      <c r="F6" s="16" t="s">
        <v>2144</v>
      </c>
      <c r="G6" s="18">
        <v>44179</v>
      </c>
      <c r="H6" s="18">
        <v>45272</v>
      </c>
      <c r="I6" s="19">
        <v>1</v>
      </c>
      <c r="J6" s="168">
        <f>COUNTIF('TS 38.523-1 Scoping'!N:N,CONCATENATE("*",C6,"*"))</f>
        <v>5</v>
      </c>
      <c r="K6" s="20" t="s">
        <v>2252</v>
      </c>
      <c r="L6" s="16" t="s">
        <v>2253</v>
      </c>
      <c r="M6" s="16" t="s">
        <v>2254</v>
      </c>
      <c r="N6" s="89" t="s">
        <v>2577</v>
      </c>
      <c r="O6" s="21"/>
      <c r="P6" s="8"/>
    </row>
    <row r="7" spans="1:16" hidden="1">
      <c r="A7" s="92">
        <v>880067</v>
      </c>
      <c r="B7" s="17" t="s">
        <v>2582</v>
      </c>
      <c r="C7" s="73" t="s">
        <v>2255</v>
      </c>
      <c r="D7" s="16">
        <v>2</v>
      </c>
      <c r="E7" s="16" t="s">
        <v>170</v>
      </c>
      <c r="F7" s="16" t="s">
        <v>2144</v>
      </c>
      <c r="G7" s="18">
        <v>44004</v>
      </c>
      <c r="H7" s="18">
        <v>44631</v>
      </c>
      <c r="I7" s="19">
        <v>1</v>
      </c>
      <c r="J7" s="168">
        <f>COUNTIF('TS 38.523-1 Scoping'!N:N,CONCATENATE("*",C7,"*"))</f>
        <v>6</v>
      </c>
      <c r="K7" s="20" t="s">
        <v>2256</v>
      </c>
      <c r="L7" s="16" t="s">
        <v>2257</v>
      </c>
      <c r="M7" s="16" t="s">
        <v>2246</v>
      </c>
      <c r="N7" s="89" t="s">
        <v>2577</v>
      </c>
      <c r="O7" s="15"/>
      <c r="P7" s="8"/>
    </row>
    <row r="8" spans="1:16" hidden="1">
      <c r="A8" s="92">
        <v>911003</v>
      </c>
      <c r="B8" s="17" t="s">
        <v>2583</v>
      </c>
      <c r="C8" s="73" t="s">
        <v>2258</v>
      </c>
      <c r="D8" s="16">
        <v>2</v>
      </c>
      <c r="E8" s="16" t="s">
        <v>170</v>
      </c>
      <c r="F8" s="16" t="s">
        <v>2144</v>
      </c>
      <c r="G8" s="18">
        <v>44267</v>
      </c>
      <c r="H8" s="18">
        <v>45272</v>
      </c>
      <c r="I8" s="19">
        <v>0.65</v>
      </c>
      <c r="J8" s="168">
        <f>COUNTIF('TS 38.523-1 Scoping'!N:N,CONCATENATE("*",C8,"*"))</f>
        <v>13</v>
      </c>
      <c r="K8" s="20" t="s">
        <v>2259</v>
      </c>
      <c r="L8" s="16" t="s">
        <v>2260</v>
      </c>
      <c r="M8" s="16" t="s">
        <v>2182</v>
      </c>
      <c r="N8" s="15" t="s">
        <v>897</v>
      </c>
      <c r="O8" s="15"/>
      <c r="P8" s="8"/>
    </row>
    <row r="9" spans="1:16" hidden="1">
      <c r="A9" s="92">
        <v>880069</v>
      </c>
      <c r="B9" s="17" t="s">
        <v>2584</v>
      </c>
      <c r="C9" s="73" t="s">
        <v>2261</v>
      </c>
      <c r="D9" s="16">
        <v>2</v>
      </c>
      <c r="E9" s="16" t="s">
        <v>170</v>
      </c>
      <c r="F9" s="16" t="s">
        <v>2144</v>
      </c>
      <c r="G9" s="18">
        <v>44004</v>
      </c>
      <c r="H9" s="18">
        <v>45272</v>
      </c>
      <c r="I9" s="19">
        <v>0.63</v>
      </c>
      <c r="J9" s="168">
        <f>COUNTIF('TS 38.523-1 Scoping'!N:N,CONCATENATE("*",C9,"*"))</f>
        <v>0</v>
      </c>
      <c r="K9" s="20" t="s">
        <v>2262</v>
      </c>
      <c r="L9" s="16" t="s">
        <v>2263</v>
      </c>
      <c r="M9" s="16" t="s">
        <v>2264</v>
      </c>
      <c r="N9" s="89" t="s">
        <v>2577</v>
      </c>
      <c r="O9" s="15" t="s">
        <v>2335</v>
      </c>
      <c r="P9" s="8"/>
    </row>
    <row r="10" spans="1:16">
      <c r="A10" s="92">
        <v>900057</v>
      </c>
      <c r="B10" s="17" t="s">
        <v>2585</v>
      </c>
      <c r="C10" s="73" t="s">
        <v>2265</v>
      </c>
      <c r="D10" s="16">
        <v>2</v>
      </c>
      <c r="E10" s="16" t="s">
        <v>170</v>
      </c>
      <c r="F10" s="16" t="s">
        <v>2144</v>
      </c>
      <c r="G10" s="18">
        <v>44179</v>
      </c>
      <c r="H10" s="18">
        <v>45178</v>
      </c>
      <c r="I10" s="19">
        <v>1</v>
      </c>
      <c r="J10" s="168">
        <f>COUNTIF('TS 38.523-1 Scoping'!N:N,CONCATENATE("*",C10,"*"))</f>
        <v>0</v>
      </c>
      <c r="K10" s="20" t="s">
        <v>2266</v>
      </c>
      <c r="L10" s="16" t="s">
        <v>2267</v>
      </c>
      <c r="M10" s="16" t="s">
        <v>2175</v>
      </c>
      <c r="N10" s="15" t="s">
        <v>2456</v>
      </c>
      <c r="O10" s="15"/>
      <c r="P10" s="8"/>
    </row>
    <row r="11" spans="1:16" hidden="1">
      <c r="A11" s="92">
        <v>880073</v>
      </c>
      <c r="B11" s="17" t="s">
        <v>2586</v>
      </c>
      <c r="C11" s="73" t="s">
        <v>2268</v>
      </c>
      <c r="D11" s="16">
        <v>2</v>
      </c>
      <c r="E11" s="16" t="s">
        <v>170</v>
      </c>
      <c r="F11" s="16" t="s">
        <v>2144</v>
      </c>
      <c r="G11" s="18">
        <v>43909</v>
      </c>
      <c r="H11" s="18">
        <v>44988</v>
      </c>
      <c r="I11" s="19">
        <v>1</v>
      </c>
      <c r="J11" s="168">
        <f>COUNTIF('TS 38.523-1 Scoping'!N:N,CONCATENATE("*",C11,"*"))</f>
        <v>8</v>
      </c>
      <c r="K11" s="20"/>
      <c r="L11" s="16" t="s">
        <v>2270</v>
      </c>
      <c r="M11" s="16" t="s">
        <v>2186</v>
      </c>
      <c r="N11" s="89" t="s">
        <v>2577</v>
      </c>
      <c r="O11" s="15"/>
      <c r="P11" s="8"/>
    </row>
    <row r="12" spans="1:16" hidden="1">
      <c r="A12" s="92">
        <v>970077</v>
      </c>
      <c r="B12" s="17" t="s">
        <v>2271</v>
      </c>
      <c r="C12" s="73" t="s">
        <v>2272</v>
      </c>
      <c r="D12" s="16">
        <v>1</v>
      </c>
      <c r="E12" s="16" t="s">
        <v>170</v>
      </c>
      <c r="F12" s="16" t="s">
        <v>2144</v>
      </c>
      <c r="G12" s="18">
        <v>44812</v>
      </c>
      <c r="H12" s="18">
        <v>45178</v>
      </c>
      <c r="I12" s="19">
        <v>0.42</v>
      </c>
      <c r="J12" s="168">
        <f>COUNTIF('TS 38.523-1 Scoping'!N:N,CONCATENATE("*",C12,"*"))</f>
        <v>0</v>
      </c>
      <c r="K12" s="20" t="s">
        <v>2273</v>
      </c>
      <c r="L12" s="16" t="s">
        <v>2274</v>
      </c>
      <c r="M12" s="16" t="s">
        <v>2275</v>
      </c>
      <c r="N12" s="15" t="s">
        <v>897</v>
      </c>
      <c r="O12" s="15" t="s">
        <v>2578</v>
      </c>
      <c r="P12" s="8"/>
    </row>
    <row r="13" spans="1:16" hidden="1">
      <c r="A13" s="92">
        <v>910099</v>
      </c>
      <c r="B13" s="17" t="s">
        <v>2587</v>
      </c>
      <c r="C13" s="73" t="s">
        <v>2276</v>
      </c>
      <c r="D13" s="16">
        <v>2</v>
      </c>
      <c r="E13" s="16" t="s">
        <v>170</v>
      </c>
      <c r="F13" s="16" t="s">
        <v>2144</v>
      </c>
      <c r="G13" s="18">
        <v>44267</v>
      </c>
      <c r="H13" s="18">
        <v>44816</v>
      </c>
      <c r="I13" s="19">
        <v>0.67</v>
      </c>
      <c r="J13" s="168">
        <f>COUNTIF('TS 38.523-1 Scoping'!N:N,CONCATENATE("*",C13,"*"))</f>
        <v>5</v>
      </c>
      <c r="K13" s="20" t="s">
        <v>2277</v>
      </c>
      <c r="L13" s="16" t="s">
        <v>2278</v>
      </c>
      <c r="M13" s="16" t="s">
        <v>2159</v>
      </c>
      <c r="N13" s="89" t="s">
        <v>2577</v>
      </c>
      <c r="O13" s="15"/>
      <c r="P13" s="8"/>
    </row>
    <row r="14" spans="1:16" hidden="1">
      <c r="A14" s="92">
        <v>970076</v>
      </c>
      <c r="B14" s="17" t="s">
        <v>2588</v>
      </c>
      <c r="C14" s="73" t="s">
        <v>2279</v>
      </c>
      <c r="D14" s="16">
        <v>2</v>
      </c>
      <c r="E14" s="16" t="s">
        <v>170</v>
      </c>
      <c r="F14" s="16" t="s">
        <v>2144</v>
      </c>
      <c r="G14" s="18">
        <v>44812</v>
      </c>
      <c r="H14" s="18">
        <v>45272</v>
      </c>
      <c r="I14" s="19">
        <v>1</v>
      </c>
      <c r="J14" s="168">
        <f>COUNTIF('TS 38.523-1 Scoping'!N:N,CONCATENATE("*",C14,"*"))</f>
        <v>5</v>
      </c>
      <c r="K14" s="20" t="s">
        <v>2280</v>
      </c>
      <c r="L14" s="16" t="s">
        <v>2281</v>
      </c>
      <c r="M14" s="16" t="s">
        <v>2215</v>
      </c>
      <c r="N14" s="15" t="s">
        <v>2456</v>
      </c>
      <c r="O14" s="15"/>
      <c r="P14" s="8"/>
    </row>
    <row r="15" spans="1:16" hidden="1">
      <c r="A15" s="92">
        <v>880072</v>
      </c>
      <c r="B15" s="17" t="s">
        <v>2589</v>
      </c>
      <c r="C15" s="73" t="s">
        <v>2283</v>
      </c>
      <c r="D15" s="16">
        <v>2</v>
      </c>
      <c r="E15" s="16" t="s">
        <v>170</v>
      </c>
      <c r="F15" s="16" t="s">
        <v>2144</v>
      </c>
      <c r="G15" s="18">
        <v>44004</v>
      </c>
      <c r="H15" s="18">
        <v>44916</v>
      </c>
      <c r="I15" s="19">
        <v>1</v>
      </c>
      <c r="J15" s="168">
        <f>COUNTIF('TS 38.523-1 Scoping'!N:N,CONCATENATE("*",C15,"*"))</f>
        <v>14</v>
      </c>
      <c r="K15" s="20" t="s">
        <v>2269</v>
      </c>
      <c r="L15" s="16" t="s">
        <v>2284</v>
      </c>
      <c r="M15" s="16" t="s">
        <v>2186</v>
      </c>
      <c r="N15" s="89" t="s">
        <v>2577</v>
      </c>
      <c r="O15" s="15"/>
      <c r="P15" s="8"/>
    </row>
    <row r="16" spans="1:16" hidden="1">
      <c r="A16" s="92">
        <v>830083</v>
      </c>
      <c r="B16" s="17" t="s">
        <v>2590</v>
      </c>
      <c r="C16" s="73" t="s">
        <v>2285</v>
      </c>
      <c r="D16" s="16">
        <v>2</v>
      </c>
      <c r="E16" s="16" t="s">
        <v>170</v>
      </c>
      <c r="F16" s="16" t="s">
        <v>2144</v>
      </c>
      <c r="G16" s="18">
        <v>43525</v>
      </c>
      <c r="H16" s="18">
        <v>45272</v>
      </c>
      <c r="I16" s="19">
        <v>0.5</v>
      </c>
      <c r="J16" s="168">
        <f>COUNTIF('TS 38.523-1 Scoping'!N:N,CONCATENATE("*",C16,"*"))</f>
        <v>0</v>
      </c>
      <c r="K16" s="20" t="s">
        <v>2286</v>
      </c>
      <c r="L16" s="16" t="s">
        <v>2287</v>
      </c>
      <c r="M16" s="16" t="s">
        <v>2288</v>
      </c>
      <c r="N16" s="15" t="s">
        <v>2318</v>
      </c>
      <c r="O16" s="15" t="s">
        <v>1902</v>
      </c>
      <c r="P16" s="8"/>
    </row>
    <row r="17" spans="1:16" hidden="1">
      <c r="A17" s="92">
        <v>880070</v>
      </c>
      <c r="B17" s="17" t="s">
        <v>2591</v>
      </c>
      <c r="C17" s="73" t="s">
        <v>2289</v>
      </c>
      <c r="D17" s="16">
        <v>2</v>
      </c>
      <c r="E17" s="16" t="s">
        <v>170</v>
      </c>
      <c r="F17" s="16" t="s">
        <v>2144</v>
      </c>
      <c r="G17" s="18">
        <v>44004</v>
      </c>
      <c r="H17" s="18">
        <v>44826</v>
      </c>
      <c r="I17" s="19">
        <v>1</v>
      </c>
      <c r="J17" s="168">
        <f>COUNTIF('TS 38.523-1 Scoping'!N:N,CONCATENATE("*",C17,"*"))</f>
        <v>1</v>
      </c>
      <c r="K17" s="20" t="s">
        <v>2290</v>
      </c>
      <c r="L17" s="16" t="s">
        <v>2291</v>
      </c>
      <c r="M17" s="16" t="s">
        <v>2254</v>
      </c>
      <c r="N17" s="89" t="s">
        <v>2577</v>
      </c>
      <c r="O17" s="15"/>
      <c r="P17" s="8"/>
    </row>
    <row r="18" spans="1:16" hidden="1">
      <c r="A18" s="92">
        <v>880068</v>
      </c>
      <c r="B18" s="17" t="s">
        <v>2592</v>
      </c>
      <c r="C18" s="73" t="s">
        <v>2292</v>
      </c>
      <c r="D18" s="16">
        <v>2</v>
      </c>
      <c r="E18" s="16" t="s">
        <v>170</v>
      </c>
      <c r="F18" s="16" t="s">
        <v>2144</v>
      </c>
      <c r="G18" s="18">
        <v>44004</v>
      </c>
      <c r="H18" s="18">
        <v>44826</v>
      </c>
      <c r="I18" s="19">
        <v>1</v>
      </c>
      <c r="J18" s="168">
        <f>COUNTIF('TS 38.523-1 Scoping'!N:N,CONCATENATE("*",C18,"*"))</f>
        <v>13</v>
      </c>
      <c r="K18" s="20" t="s">
        <v>2293</v>
      </c>
      <c r="L18" s="16" t="s">
        <v>2294</v>
      </c>
      <c r="M18" s="16" t="s">
        <v>2295</v>
      </c>
      <c r="N18" s="89" t="s">
        <v>2577</v>
      </c>
      <c r="O18" s="15"/>
      <c r="P18" s="8"/>
    </row>
    <row r="19" spans="1:16" hidden="1">
      <c r="A19" s="92">
        <v>911001</v>
      </c>
      <c r="B19" s="17" t="s">
        <v>2593</v>
      </c>
      <c r="C19" s="73" t="s">
        <v>2296</v>
      </c>
      <c r="D19" s="16">
        <v>2</v>
      </c>
      <c r="E19" s="16" t="s">
        <v>170</v>
      </c>
      <c r="F19" s="16" t="s">
        <v>2144</v>
      </c>
      <c r="G19" s="18">
        <v>44267</v>
      </c>
      <c r="H19" s="18">
        <v>44826</v>
      </c>
      <c r="I19" s="19">
        <v>1</v>
      </c>
      <c r="J19" s="168">
        <f>COUNTIF('TS 38.523-1 Scoping'!N:N,CONCATENATE("*",C19,"*"))</f>
        <v>6</v>
      </c>
      <c r="K19" s="20" t="s">
        <v>2297</v>
      </c>
      <c r="L19" s="16" t="s">
        <v>2298</v>
      </c>
      <c r="M19" s="16" t="s">
        <v>2299</v>
      </c>
      <c r="N19" s="89" t="s">
        <v>2577</v>
      </c>
      <c r="O19" s="15"/>
      <c r="P19" s="8"/>
    </row>
    <row r="20" spans="1:16" hidden="1">
      <c r="A20" s="92">
        <v>890043</v>
      </c>
      <c r="B20" s="17" t="s">
        <v>2594</v>
      </c>
      <c r="C20" s="73" t="s">
        <v>2300</v>
      </c>
      <c r="D20" s="16">
        <v>2</v>
      </c>
      <c r="E20" s="16" t="s">
        <v>170</v>
      </c>
      <c r="F20" s="16" t="s">
        <v>2144</v>
      </c>
      <c r="G20" s="18">
        <v>44091</v>
      </c>
      <c r="H20" s="18">
        <v>44734</v>
      </c>
      <c r="I20" s="19">
        <v>1</v>
      </c>
      <c r="J20" s="168">
        <f>COUNTIF('TS 38.523-1 Scoping'!N:N,CONCATENATE("*",C20,"*"))</f>
        <v>47</v>
      </c>
      <c r="K20" s="20" t="s">
        <v>2301</v>
      </c>
      <c r="L20" s="16" t="s">
        <v>2302</v>
      </c>
      <c r="M20" s="16" t="s">
        <v>2303</v>
      </c>
      <c r="N20" s="89" t="s">
        <v>2577</v>
      </c>
      <c r="O20" s="88" t="s">
        <v>2575</v>
      </c>
      <c r="P20" s="8"/>
    </row>
    <row r="21" spans="1:16">
      <c r="A21" s="92">
        <v>890045</v>
      </c>
      <c r="B21" s="17" t="s">
        <v>2305</v>
      </c>
      <c r="C21" s="73" t="s">
        <v>2306</v>
      </c>
      <c r="D21" s="16">
        <v>1</v>
      </c>
      <c r="E21" s="16" t="s">
        <v>170</v>
      </c>
      <c r="F21" s="16" t="s">
        <v>2144</v>
      </c>
      <c r="G21" s="18">
        <v>44091</v>
      </c>
      <c r="H21" s="18">
        <v>44447</v>
      </c>
      <c r="I21" s="19">
        <v>1</v>
      </c>
      <c r="J21" s="168">
        <f>COUNTIF('TS 38.523-1 Scoping'!N:N,CONCATENATE("*",C21,"*"))</f>
        <v>0</v>
      </c>
      <c r="K21" s="20" t="s">
        <v>2307</v>
      </c>
      <c r="L21" s="16"/>
      <c r="M21" s="16" t="s">
        <v>2308</v>
      </c>
      <c r="N21" s="15" t="s">
        <v>2456</v>
      </c>
      <c r="O21" s="15"/>
      <c r="P21" s="8"/>
    </row>
    <row r="22" spans="1:16" hidden="1">
      <c r="A22" s="92">
        <v>911002</v>
      </c>
      <c r="B22" s="17" t="s">
        <v>2309</v>
      </c>
      <c r="C22" s="73" t="s">
        <v>2310</v>
      </c>
      <c r="D22" s="16">
        <v>1</v>
      </c>
      <c r="E22" s="16" t="s">
        <v>170</v>
      </c>
      <c r="F22" s="16" t="s">
        <v>2144</v>
      </c>
      <c r="G22" s="18">
        <v>44267</v>
      </c>
      <c r="H22" s="18">
        <v>44988</v>
      </c>
      <c r="I22" s="19">
        <v>1</v>
      </c>
      <c r="J22" s="168">
        <f>COUNTIF('TS 38.523-1 Scoping'!N:N,CONCATENATE("*",C22,"*"))</f>
        <v>15</v>
      </c>
      <c r="K22" s="20" t="s">
        <v>2311</v>
      </c>
      <c r="L22" s="16" t="s">
        <v>2312</v>
      </c>
      <c r="M22" s="16" t="s">
        <v>2313</v>
      </c>
      <c r="N22" s="15" t="s">
        <v>897</v>
      </c>
      <c r="O22" s="15" t="s">
        <v>2578</v>
      </c>
      <c r="P22" s="8"/>
    </row>
    <row r="23" spans="1:16" hidden="1">
      <c r="A23" s="92">
        <v>860099</v>
      </c>
      <c r="B23" s="17" t="s">
        <v>2617</v>
      </c>
      <c r="C23" s="73" t="s">
        <v>2314</v>
      </c>
      <c r="D23" s="16">
        <v>2</v>
      </c>
      <c r="E23" s="16" t="s">
        <v>170</v>
      </c>
      <c r="F23" s="16" t="s">
        <v>2144</v>
      </c>
      <c r="G23" s="18">
        <v>43853</v>
      </c>
      <c r="H23" s="18">
        <v>44012</v>
      </c>
      <c r="I23" s="19">
        <v>0</v>
      </c>
      <c r="J23" s="168">
        <f>COUNTIF('TS 38.523-1 Scoping'!N:N,CONCATENATE("*",C23,"*"))</f>
        <v>15</v>
      </c>
      <c r="K23" s="20"/>
      <c r="L23" s="22"/>
      <c r="M23" s="22"/>
      <c r="N23" s="15" t="s">
        <v>2326</v>
      </c>
      <c r="O23" s="15"/>
      <c r="P23" s="8"/>
    </row>
    <row r="24" spans="1:16" hidden="1">
      <c r="A24" s="92">
        <v>840090</v>
      </c>
      <c r="B24" s="17" t="s">
        <v>2315</v>
      </c>
      <c r="C24" s="73" t="s">
        <v>2316</v>
      </c>
      <c r="D24" s="16">
        <v>1</v>
      </c>
      <c r="E24" s="16" t="s">
        <v>170</v>
      </c>
      <c r="F24" s="16" t="s">
        <v>2144</v>
      </c>
      <c r="G24" s="18">
        <v>43633</v>
      </c>
      <c r="H24" s="18">
        <v>44447</v>
      </c>
      <c r="I24" s="19">
        <v>1</v>
      </c>
      <c r="J24" s="168">
        <f>COUNTIF('TS 38.523-1 Scoping'!N:N,CONCATENATE("*",C24,"*"))</f>
        <v>0</v>
      </c>
      <c r="K24" s="20" t="s">
        <v>2317</v>
      </c>
      <c r="L24" s="22"/>
      <c r="M24" s="16" t="s">
        <v>1822</v>
      </c>
      <c r="N24" s="15" t="s">
        <v>2456</v>
      </c>
      <c r="O24" s="15"/>
      <c r="P24" s="8"/>
    </row>
    <row r="25" spans="1:16" ht="25" hidden="1">
      <c r="A25" s="63">
        <v>911004</v>
      </c>
      <c r="B25" s="23" t="s">
        <v>2595</v>
      </c>
      <c r="C25" s="72" t="s">
        <v>2304</v>
      </c>
      <c r="D25" s="23">
        <v>2</v>
      </c>
      <c r="E25" s="23" t="s">
        <v>170</v>
      </c>
      <c r="F25" s="23" t="s">
        <v>2144</v>
      </c>
      <c r="G25" s="66">
        <v>44267</v>
      </c>
      <c r="H25" s="66">
        <v>45083</v>
      </c>
      <c r="I25" s="67">
        <v>1</v>
      </c>
      <c r="J25" s="168">
        <f>COUNTIF('TS 38.523-1 Scoping'!N:N,CONCATENATE("*",C25,"*"))</f>
        <v>21</v>
      </c>
      <c r="K25" s="68" t="s">
        <v>2341</v>
      </c>
      <c r="L25" s="23" t="s">
        <v>2342</v>
      </c>
      <c r="M25" s="23" t="s">
        <v>2343</v>
      </c>
      <c r="N25" s="15" t="s">
        <v>2318</v>
      </c>
      <c r="O25" s="15" t="s">
        <v>2344</v>
      </c>
      <c r="P25" s="8"/>
    </row>
    <row r="26" spans="1:16" ht="25" hidden="1">
      <c r="A26" s="63">
        <v>890046</v>
      </c>
      <c r="B26" s="23" t="s">
        <v>2596</v>
      </c>
      <c r="C26" s="72" t="s">
        <v>2282</v>
      </c>
      <c r="D26" s="23">
        <v>3</v>
      </c>
      <c r="E26" s="23" t="s">
        <v>170</v>
      </c>
      <c r="F26" s="23" t="s">
        <v>2144</v>
      </c>
      <c r="G26" s="66">
        <v>44091</v>
      </c>
      <c r="H26" s="66">
        <v>44540</v>
      </c>
      <c r="I26" s="67">
        <v>1</v>
      </c>
      <c r="J26" s="168">
        <f>COUNTIF('TS 38.523-1 Scoping'!N:N,CONCATENATE("*",C26,"*"))</f>
        <v>4</v>
      </c>
      <c r="K26" s="68" t="s">
        <v>2345</v>
      </c>
      <c r="L26" s="23"/>
      <c r="M26" s="23" t="s">
        <v>2160</v>
      </c>
      <c r="N26" s="15" t="s">
        <v>897</v>
      </c>
      <c r="O26" s="15"/>
      <c r="P26" s="8"/>
    </row>
    <row r="27" spans="1:16" hidden="1">
      <c r="A27" s="92">
        <v>960083</v>
      </c>
      <c r="B27" s="17" t="s">
        <v>2597</v>
      </c>
      <c r="C27" s="73" t="s">
        <v>2145</v>
      </c>
      <c r="D27" s="16">
        <v>2</v>
      </c>
      <c r="E27" s="16" t="s">
        <v>1921</v>
      </c>
      <c r="F27" s="16" t="s">
        <v>2144</v>
      </c>
      <c r="G27" s="18">
        <v>44727</v>
      </c>
      <c r="H27" s="18">
        <v>45178</v>
      </c>
      <c r="I27" s="19">
        <v>0.2</v>
      </c>
      <c r="J27" s="168">
        <f>COUNTIF('TS 38.523-1 Scoping'!N:N,CONCATENATE("*",C27,"*"))</f>
        <v>0</v>
      </c>
      <c r="K27" s="20" t="s">
        <v>2146</v>
      </c>
      <c r="L27" s="16" t="s">
        <v>2147</v>
      </c>
      <c r="M27" s="16" t="s">
        <v>2148</v>
      </c>
      <c r="N27" s="89" t="s">
        <v>897</v>
      </c>
      <c r="O27" s="15" t="s">
        <v>2321</v>
      </c>
      <c r="P27" s="8"/>
    </row>
    <row r="28" spans="1:16" hidden="1">
      <c r="A28" s="92">
        <v>950064</v>
      </c>
      <c r="B28" s="17" t="s">
        <v>2598</v>
      </c>
      <c r="C28" s="73" t="s">
        <v>2155</v>
      </c>
      <c r="D28" s="16">
        <v>2</v>
      </c>
      <c r="E28" s="16" t="s">
        <v>1921</v>
      </c>
      <c r="F28" s="16" t="s">
        <v>2144</v>
      </c>
      <c r="G28" s="18">
        <v>44635</v>
      </c>
      <c r="H28" s="18">
        <v>45272</v>
      </c>
      <c r="I28" s="19">
        <v>1</v>
      </c>
      <c r="J28" s="168">
        <f>COUNTIF('TS 38.523-1 Scoping'!N:N,CONCATENATE("*",C28,"*"))</f>
        <v>11</v>
      </c>
      <c r="K28" s="20" t="s">
        <v>2156</v>
      </c>
      <c r="L28" s="16" t="s">
        <v>2157</v>
      </c>
      <c r="M28" s="16" t="s">
        <v>2158</v>
      </c>
      <c r="N28" s="15" t="s">
        <v>2318</v>
      </c>
      <c r="O28" s="15" t="s">
        <v>2346</v>
      </c>
      <c r="P28" s="8"/>
    </row>
    <row r="29" spans="1:16" hidden="1">
      <c r="A29" s="92">
        <v>981035</v>
      </c>
      <c r="B29" s="17" t="s">
        <v>2599</v>
      </c>
      <c r="C29" s="73" t="s">
        <v>2161</v>
      </c>
      <c r="D29" s="16">
        <v>2</v>
      </c>
      <c r="E29" s="16" t="s">
        <v>1921</v>
      </c>
      <c r="F29" s="16" t="s">
        <v>2144</v>
      </c>
      <c r="G29" s="18">
        <v>44909</v>
      </c>
      <c r="H29" s="18">
        <v>45354</v>
      </c>
      <c r="I29" s="19">
        <v>0.9</v>
      </c>
      <c r="J29" s="168">
        <f>COUNTIF('TS 38.523-1 Scoping'!N:N,CONCATENATE("*",C29,"*"))</f>
        <v>0</v>
      </c>
      <c r="K29" s="20" t="s">
        <v>2162</v>
      </c>
      <c r="L29" s="16" t="s">
        <v>2163</v>
      </c>
      <c r="M29" s="16" t="s">
        <v>2164</v>
      </c>
      <c r="N29" s="15" t="s">
        <v>897</v>
      </c>
      <c r="O29" s="15"/>
      <c r="P29" s="62"/>
    </row>
    <row r="30" spans="1:16">
      <c r="A30" s="92">
        <v>970075</v>
      </c>
      <c r="B30" s="17" t="s">
        <v>2600</v>
      </c>
      <c r="C30" s="73" t="s">
        <v>2172</v>
      </c>
      <c r="D30" s="16">
        <v>2</v>
      </c>
      <c r="E30" s="16" t="s">
        <v>1921</v>
      </c>
      <c r="F30" s="16" t="s">
        <v>2144</v>
      </c>
      <c r="G30" s="18">
        <v>44812</v>
      </c>
      <c r="H30" s="18">
        <v>45083</v>
      </c>
      <c r="I30" s="19">
        <v>0.27</v>
      </c>
      <c r="J30" s="168">
        <f>COUNTIF('TS 38.523-1 Scoping'!N:N,CONCATENATE("*",C30,"*"))</f>
        <v>0</v>
      </c>
      <c r="K30" s="20" t="s">
        <v>2173</v>
      </c>
      <c r="L30" s="16" t="s">
        <v>2174</v>
      </c>
      <c r="M30" s="16" t="s">
        <v>2175</v>
      </c>
      <c r="N30" s="15" t="s">
        <v>897</v>
      </c>
      <c r="O30" s="15"/>
      <c r="P30" s="62"/>
    </row>
    <row r="31" spans="1:16" hidden="1">
      <c r="A31" s="92">
        <v>991034</v>
      </c>
      <c r="B31" s="17" t="s">
        <v>2601</v>
      </c>
      <c r="C31" s="73" t="s">
        <v>2176</v>
      </c>
      <c r="D31" s="16">
        <v>2</v>
      </c>
      <c r="E31" s="16" t="s">
        <v>1921</v>
      </c>
      <c r="F31" s="16" t="s">
        <v>2144</v>
      </c>
      <c r="G31" s="18">
        <v>44988</v>
      </c>
      <c r="H31" s="18">
        <v>45272</v>
      </c>
      <c r="I31" s="19">
        <v>0.4</v>
      </c>
      <c r="J31" s="168">
        <f>COUNTIF('TS 38.523-1 Scoping'!N:N,CONCATENATE("*",C31,"*"))</f>
        <v>6</v>
      </c>
      <c r="K31" s="20" t="s">
        <v>2177</v>
      </c>
      <c r="L31" s="16"/>
      <c r="M31" s="16" t="s">
        <v>2178</v>
      </c>
      <c r="N31" s="15" t="s">
        <v>897</v>
      </c>
      <c r="O31" s="21"/>
      <c r="P31" s="62"/>
    </row>
    <row r="32" spans="1:16" hidden="1">
      <c r="A32" s="92">
        <v>960074</v>
      </c>
      <c r="B32" s="17" t="s">
        <v>2602</v>
      </c>
      <c r="C32" s="73" t="s">
        <v>2179</v>
      </c>
      <c r="D32" s="16">
        <v>2</v>
      </c>
      <c r="E32" s="16" t="s">
        <v>1921</v>
      </c>
      <c r="F32" s="16" t="s">
        <v>2144</v>
      </c>
      <c r="G32" s="18">
        <v>44727</v>
      </c>
      <c r="H32" s="18">
        <v>45272</v>
      </c>
      <c r="I32" s="19">
        <v>0.5</v>
      </c>
      <c r="J32" s="168">
        <f>COUNTIF('TS 38.523-1 Scoping'!N:N,CONCATENATE("*",C32,"*"))</f>
        <v>4</v>
      </c>
      <c r="K32" s="20" t="s">
        <v>2180</v>
      </c>
      <c r="L32" s="16" t="s">
        <v>2181</v>
      </c>
      <c r="M32" s="16" t="s">
        <v>2182</v>
      </c>
      <c r="N32" s="15" t="s">
        <v>897</v>
      </c>
      <c r="O32" s="15"/>
      <c r="P32" s="62"/>
    </row>
    <row r="33" spans="1:16" hidden="1">
      <c r="A33" s="92">
        <v>960072</v>
      </c>
      <c r="B33" s="17" t="s">
        <v>2603</v>
      </c>
      <c r="C33" s="73" t="s">
        <v>2183</v>
      </c>
      <c r="D33" s="16">
        <v>2</v>
      </c>
      <c r="E33" s="16" t="s">
        <v>1921</v>
      </c>
      <c r="F33" s="16" t="s">
        <v>2144</v>
      </c>
      <c r="G33" s="18">
        <v>44727</v>
      </c>
      <c r="H33" s="18">
        <v>45272</v>
      </c>
      <c r="I33" s="19">
        <v>0.9</v>
      </c>
      <c r="J33" s="168">
        <f>COUNTIF('TS 38.523-1 Scoping'!N:N,CONCATENATE("*",C33,"*"))</f>
        <v>8</v>
      </c>
      <c r="K33" s="20" t="s">
        <v>2184</v>
      </c>
      <c r="L33" s="16" t="s">
        <v>2185</v>
      </c>
      <c r="M33" s="16" t="s">
        <v>2186</v>
      </c>
      <c r="N33" s="15" t="s">
        <v>897</v>
      </c>
      <c r="O33" s="15"/>
      <c r="P33" s="62"/>
    </row>
    <row r="34" spans="1:16" hidden="1">
      <c r="A34" s="92">
        <v>960082</v>
      </c>
      <c r="B34" s="17" t="s">
        <v>2604</v>
      </c>
      <c r="C34" s="73" t="s">
        <v>2187</v>
      </c>
      <c r="D34" s="16">
        <v>2</v>
      </c>
      <c r="E34" s="16" t="s">
        <v>1921</v>
      </c>
      <c r="F34" s="16" t="s">
        <v>2144</v>
      </c>
      <c r="G34" s="18">
        <v>44727</v>
      </c>
      <c r="H34" s="18">
        <v>45272</v>
      </c>
      <c r="I34" s="19">
        <v>1</v>
      </c>
      <c r="J34" s="168">
        <f>COUNTIF('TS 38.523-1 Scoping'!N:N,CONCATENATE("*",C34,"*"))</f>
        <v>4</v>
      </c>
      <c r="K34" s="20" t="s">
        <v>2188</v>
      </c>
      <c r="L34" s="16" t="s">
        <v>2189</v>
      </c>
      <c r="M34" s="16" t="s">
        <v>2190</v>
      </c>
      <c r="N34" s="15" t="s">
        <v>897</v>
      </c>
      <c r="O34" s="21"/>
      <c r="P34" s="62"/>
    </row>
    <row r="35" spans="1:16" hidden="1">
      <c r="A35" s="92">
        <v>960084</v>
      </c>
      <c r="B35" s="17" t="s">
        <v>2605</v>
      </c>
      <c r="C35" s="73" t="s">
        <v>2191</v>
      </c>
      <c r="D35" s="16">
        <v>2</v>
      </c>
      <c r="E35" s="16" t="s">
        <v>1921</v>
      </c>
      <c r="F35" s="16" t="s">
        <v>2144</v>
      </c>
      <c r="G35" s="18">
        <v>44727</v>
      </c>
      <c r="H35" s="18">
        <v>45178</v>
      </c>
      <c r="I35" s="19">
        <v>0.05</v>
      </c>
      <c r="J35" s="168">
        <f>COUNTIF('TS 38.523-1 Scoping'!N:N,CONCATENATE("*",C35,"*"))</f>
        <v>0</v>
      </c>
      <c r="K35" s="20" t="s">
        <v>2192</v>
      </c>
      <c r="L35" s="16" t="s">
        <v>2193</v>
      </c>
      <c r="M35" s="16" t="s">
        <v>2148</v>
      </c>
      <c r="N35" s="89" t="s">
        <v>897</v>
      </c>
      <c r="O35" s="15" t="s">
        <v>2321</v>
      </c>
      <c r="P35" s="8"/>
    </row>
    <row r="36" spans="1:16" hidden="1">
      <c r="A36" s="92">
        <v>960079</v>
      </c>
      <c r="B36" s="17" t="s">
        <v>2606</v>
      </c>
      <c r="C36" s="73" t="s">
        <v>2194</v>
      </c>
      <c r="D36" s="16">
        <v>2</v>
      </c>
      <c r="E36" s="16" t="s">
        <v>1921</v>
      </c>
      <c r="F36" s="16" t="s">
        <v>2144</v>
      </c>
      <c r="G36" s="18">
        <v>44727</v>
      </c>
      <c r="H36" s="18">
        <v>45272</v>
      </c>
      <c r="I36" s="19">
        <v>0.67</v>
      </c>
      <c r="J36" s="168">
        <f>COUNTIF('TS 38.523-1 Scoping'!N:N,CONCATENATE("*",C36,"*"))</f>
        <v>3</v>
      </c>
      <c r="K36" s="20" t="s">
        <v>2195</v>
      </c>
      <c r="L36" s="16" t="s">
        <v>2196</v>
      </c>
      <c r="M36" s="16" t="s">
        <v>2154</v>
      </c>
      <c r="N36" s="89" t="s">
        <v>897</v>
      </c>
      <c r="O36" s="15" t="s">
        <v>2320</v>
      </c>
      <c r="P36" s="8"/>
    </row>
    <row r="37" spans="1:16" hidden="1">
      <c r="A37" s="92">
        <v>960086</v>
      </c>
      <c r="B37" s="17" t="s">
        <v>2607</v>
      </c>
      <c r="C37" s="73" t="s">
        <v>2201</v>
      </c>
      <c r="D37" s="16">
        <v>2</v>
      </c>
      <c r="E37" s="16" t="s">
        <v>1921</v>
      </c>
      <c r="F37" s="16" t="s">
        <v>2144</v>
      </c>
      <c r="G37" s="18">
        <v>44727</v>
      </c>
      <c r="H37" s="18">
        <v>45272</v>
      </c>
      <c r="I37" s="19">
        <v>0.97</v>
      </c>
      <c r="J37" s="168">
        <f>COUNTIF('TS 38.523-1 Scoping'!N:N,CONCATENATE("*",C37,"*"))</f>
        <v>5</v>
      </c>
      <c r="K37" s="20" t="s">
        <v>2202</v>
      </c>
      <c r="L37" s="16" t="s">
        <v>2202</v>
      </c>
      <c r="M37" s="16" t="s">
        <v>2203</v>
      </c>
      <c r="N37" s="15" t="s">
        <v>897</v>
      </c>
      <c r="O37" s="15"/>
      <c r="P37" s="62"/>
    </row>
    <row r="38" spans="1:16" hidden="1">
      <c r="A38" s="92">
        <v>950061</v>
      </c>
      <c r="B38" s="17" t="s">
        <v>2608</v>
      </c>
      <c r="C38" s="73" t="s">
        <v>2204</v>
      </c>
      <c r="D38" s="16">
        <v>2</v>
      </c>
      <c r="E38" s="16" t="s">
        <v>1921</v>
      </c>
      <c r="F38" s="16" t="s">
        <v>2144</v>
      </c>
      <c r="G38" s="18">
        <v>44635</v>
      </c>
      <c r="H38" s="18">
        <v>45272</v>
      </c>
      <c r="I38" s="19">
        <v>1</v>
      </c>
      <c r="J38" s="168">
        <f>COUNTIF('TS 38.523-1 Scoping'!N:N,CONCATENATE("*",C38,"*"))</f>
        <v>0</v>
      </c>
      <c r="K38" s="20" t="s">
        <v>2205</v>
      </c>
      <c r="L38" s="16" t="s">
        <v>2206</v>
      </c>
      <c r="M38" s="16" t="s">
        <v>2207</v>
      </c>
      <c r="N38" s="89" t="s">
        <v>897</v>
      </c>
      <c r="O38" s="15" t="s">
        <v>2327</v>
      </c>
      <c r="P38" s="8"/>
    </row>
    <row r="39" spans="1:16" hidden="1">
      <c r="A39" s="92">
        <v>950065</v>
      </c>
      <c r="B39" s="17" t="s">
        <v>2609</v>
      </c>
      <c r="C39" s="73" t="s">
        <v>2208</v>
      </c>
      <c r="D39" s="16">
        <v>3</v>
      </c>
      <c r="E39" s="16" t="s">
        <v>1921</v>
      </c>
      <c r="F39" s="16" t="s">
        <v>2144</v>
      </c>
      <c r="G39" s="18">
        <v>44635</v>
      </c>
      <c r="H39" s="18">
        <v>45083</v>
      </c>
      <c r="I39" s="19">
        <v>1</v>
      </c>
      <c r="J39" s="168">
        <f>COUNTIF('TS 38.523-1 Scoping'!N:N,CONCATENATE("*",C39,"*"))</f>
        <v>13</v>
      </c>
      <c r="K39" s="20" t="s">
        <v>2209</v>
      </c>
      <c r="L39" s="16" t="s">
        <v>2210</v>
      </c>
      <c r="M39" s="16" t="s">
        <v>2211</v>
      </c>
      <c r="N39" s="15" t="s">
        <v>897</v>
      </c>
      <c r="O39" s="15"/>
      <c r="P39" s="62"/>
    </row>
    <row r="40" spans="1:16" hidden="1">
      <c r="A40" s="92">
        <v>960078</v>
      </c>
      <c r="B40" s="17" t="s">
        <v>2610</v>
      </c>
      <c r="C40" s="73" t="s">
        <v>2212</v>
      </c>
      <c r="D40" s="16">
        <v>2</v>
      </c>
      <c r="E40" s="16" t="s">
        <v>1921</v>
      </c>
      <c r="F40" s="16" t="s">
        <v>2144</v>
      </c>
      <c r="G40" s="18">
        <v>44727</v>
      </c>
      <c r="H40" s="18">
        <v>45178</v>
      </c>
      <c r="I40" s="19">
        <v>1</v>
      </c>
      <c r="J40" s="168">
        <f>COUNTIF('TS 38.523-1 Scoping'!N:N,CONCATENATE("*",C40,"*"))</f>
        <v>8</v>
      </c>
      <c r="K40" s="20" t="s">
        <v>2213</v>
      </c>
      <c r="L40" s="16" t="s">
        <v>2214</v>
      </c>
      <c r="M40" s="16" t="s">
        <v>2158</v>
      </c>
      <c r="N40" s="89" t="s">
        <v>897</v>
      </c>
      <c r="O40" s="15"/>
      <c r="P40" s="62"/>
    </row>
    <row r="41" spans="1:16" hidden="1">
      <c r="A41" s="92">
        <v>1000052</v>
      </c>
      <c r="B41" s="17" t="s">
        <v>2611</v>
      </c>
      <c r="C41" s="73" t="s">
        <v>2216</v>
      </c>
      <c r="D41" s="16">
        <v>2</v>
      </c>
      <c r="E41" s="16" t="s">
        <v>1921</v>
      </c>
      <c r="F41" s="16" t="s">
        <v>2144</v>
      </c>
      <c r="G41" s="18">
        <v>45085</v>
      </c>
      <c r="H41" s="18">
        <v>45449</v>
      </c>
      <c r="I41" s="19">
        <v>0.05</v>
      </c>
      <c r="J41" s="168">
        <f>COUNTIF('TS 38.523-1 Scoping'!N:N,CONCATENATE("*",C41,"*"))</f>
        <v>1</v>
      </c>
      <c r="K41" s="20" t="s">
        <v>2217</v>
      </c>
      <c r="L41" s="22"/>
      <c r="M41" s="16" t="s">
        <v>2166</v>
      </c>
      <c r="N41" s="15" t="s">
        <v>897</v>
      </c>
      <c r="O41" s="15" t="s">
        <v>2325</v>
      </c>
      <c r="P41" s="62"/>
    </row>
    <row r="42" spans="1:16" hidden="1">
      <c r="A42" s="92">
        <v>960076</v>
      </c>
      <c r="B42" s="17" t="s">
        <v>2612</v>
      </c>
      <c r="C42" s="73" t="s">
        <v>2218</v>
      </c>
      <c r="D42" s="16">
        <v>2</v>
      </c>
      <c r="E42" s="16" t="s">
        <v>1921</v>
      </c>
      <c r="F42" s="16" t="s">
        <v>2144</v>
      </c>
      <c r="G42" s="18">
        <v>44727</v>
      </c>
      <c r="H42" s="18">
        <v>45272</v>
      </c>
      <c r="I42" s="19">
        <v>0.54</v>
      </c>
      <c r="J42" s="168">
        <f>COUNTIF('TS 38.523-1 Scoping'!N:N,CONCATENATE("*",C42,"*"))</f>
        <v>10</v>
      </c>
      <c r="K42" s="20" t="s">
        <v>2219</v>
      </c>
      <c r="L42" s="16" t="s">
        <v>2220</v>
      </c>
      <c r="M42" s="16" t="s">
        <v>2221</v>
      </c>
      <c r="N42" s="15" t="s">
        <v>897</v>
      </c>
      <c r="O42" s="15"/>
      <c r="P42" s="62"/>
    </row>
    <row r="43" spans="1:16" hidden="1">
      <c r="A43" s="92">
        <v>970073</v>
      </c>
      <c r="B43" s="17" t="s">
        <v>2613</v>
      </c>
      <c r="C43" s="73" t="s">
        <v>2222</v>
      </c>
      <c r="D43" s="16">
        <v>2</v>
      </c>
      <c r="E43" s="16" t="s">
        <v>1921</v>
      </c>
      <c r="F43" s="16" t="s">
        <v>2144</v>
      </c>
      <c r="G43" s="18">
        <v>44812</v>
      </c>
      <c r="H43" s="18">
        <v>44988</v>
      </c>
      <c r="I43" s="19">
        <v>1</v>
      </c>
      <c r="J43" s="168">
        <f>COUNTIF('TS 38.523-1 Scoping'!N:N,CONCATENATE("*",C43,"*"))</f>
        <v>6</v>
      </c>
      <c r="K43" s="20" t="s">
        <v>2223</v>
      </c>
      <c r="L43" s="16" t="s">
        <v>2224</v>
      </c>
      <c r="M43" s="16" t="s">
        <v>2225</v>
      </c>
      <c r="N43" s="15" t="s">
        <v>897</v>
      </c>
      <c r="O43" s="15"/>
      <c r="P43" s="62"/>
    </row>
    <row r="44" spans="1:16" hidden="1">
      <c r="A44" s="92">
        <v>950099</v>
      </c>
      <c r="B44" s="17" t="s">
        <v>2226</v>
      </c>
      <c r="C44" s="73" t="s">
        <v>2227</v>
      </c>
      <c r="D44" s="16">
        <v>1</v>
      </c>
      <c r="E44" s="16" t="s">
        <v>1921</v>
      </c>
      <c r="F44" s="16" t="s">
        <v>2144</v>
      </c>
      <c r="G44" s="18">
        <v>44540</v>
      </c>
      <c r="H44" s="18">
        <v>44642</v>
      </c>
      <c r="I44" s="19">
        <v>1</v>
      </c>
      <c r="J44" s="168">
        <f>COUNTIF('TS 38.523-1 Scoping'!N:N,CONCATENATE("*",C44,"*"))</f>
        <v>38</v>
      </c>
      <c r="K44" s="20"/>
      <c r="L44" s="22"/>
      <c r="M44" s="22"/>
      <c r="N44" s="89" t="s">
        <v>2326</v>
      </c>
      <c r="O44" s="15"/>
      <c r="P44" s="62"/>
    </row>
    <row r="45" spans="1:16" hidden="1">
      <c r="A45" s="92">
        <v>1000055</v>
      </c>
      <c r="B45" s="17" t="s">
        <v>2453</v>
      </c>
      <c r="C45" s="73" t="s">
        <v>2229</v>
      </c>
      <c r="D45" s="16">
        <v>2</v>
      </c>
      <c r="E45" s="16" t="s">
        <v>1921</v>
      </c>
      <c r="F45" s="16" t="s">
        <v>2144</v>
      </c>
      <c r="G45" s="18">
        <v>45084</v>
      </c>
      <c r="H45" s="18">
        <v>45272</v>
      </c>
      <c r="I45" s="19">
        <v>0.06</v>
      </c>
      <c r="J45" s="168">
        <f>COUNTIF('TS 38.523-1 Scoping'!N:N,CONCATENATE("*",C45,"*"))</f>
        <v>0</v>
      </c>
      <c r="K45" s="20" t="s">
        <v>2230</v>
      </c>
      <c r="L45" s="22"/>
      <c r="M45" s="16" t="s">
        <v>2231</v>
      </c>
      <c r="N45" s="15" t="s">
        <v>897</v>
      </c>
      <c r="O45" s="15" t="s">
        <v>2325</v>
      </c>
      <c r="P45" s="62"/>
    </row>
    <row r="46" spans="1:16" hidden="1">
      <c r="A46" s="92">
        <v>970072</v>
      </c>
      <c r="B46" s="17" t="s">
        <v>2454</v>
      </c>
      <c r="C46" s="73" t="s">
        <v>2232</v>
      </c>
      <c r="D46" s="16">
        <v>2</v>
      </c>
      <c r="E46" s="16" t="s">
        <v>1921</v>
      </c>
      <c r="F46" s="16" t="s">
        <v>2144</v>
      </c>
      <c r="G46" s="18">
        <v>44812</v>
      </c>
      <c r="H46" s="18">
        <v>45354</v>
      </c>
      <c r="I46" s="19">
        <v>0.2</v>
      </c>
      <c r="J46" s="168">
        <f>COUNTIF('TS 38.523-1 Scoping'!N:N,CONCATENATE("*",C46,"*"))</f>
        <v>0</v>
      </c>
      <c r="K46" s="20" t="s">
        <v>2233</v>
      </c>
      <c r="L46" s="16" t="s">
        <v>2234</v>
      </c>
      <c r="M46" s="16" t="s">
        <v>2235</v>
      </c>
      <c r="N46" s="15" t="s">
        <v>897</v>
      </c>
      <c r="O46" s="15"/>
      <c r="P46" s="62"/>
    </row>
    <row r="47" spans="1:16" hidden="1">
      <c r="A47" s="92">
        <v>1000056</v>
      </c>
      <c r="B47" s="17" t="s">
        <v>2455</v>
      </c>
      <c r="C47" s="73" t="s">
        <v>2236</v>
      </c>
      <c r="D47" s="16">
        <v>2</v>
      </c>
      <c r="E47" s="16" t="s">
        <v>1921</v>
      </c>
      <c r="F47" s="16" t="s">
        <v>2144</v>
      </c>
      <c r="G47" s="18">
        <v>45085</v>
      </c>
      <c r="H47" s="18">
        <v>45814</v>
      </c>
      <c r="I47" s="19">
        <v>0.09</v>
      </c>
      <c r="J47" s="168">
        <f>COUNTIF('TS 38.523-1 Scoping'!N:N,CONCATENATE("*",C47,"*"))</f>
        <v>0</v>
      </c>
      <c r="K47" s="20" t="s">
        <v>2237</v>
      </c>
      <c r="L47" s="22"/>
      <c r="M47" s="16" t="s">
        <v>2165</v>
      </c>
      <c r="N47" s="15" t="s">
        <v>2318</v>
      </c>
      <c r="O47" s="15" t="s">
        <v>1902</v>
      </c>
      <c r="P47" s="8"/>
    </row>
    <row r="48" spans="1:16" hidden="1">
      <c r="A48" s="92">
        <v>960085</v>
      </c>
      <c r="B48" s="17" t="s">
        <v>2614</v>
      </c>
      <c r="C48" s="73" t="s">
        <v>2238</v>
      </c>
      <c r="D48" s="16">
        <v>2</v>
      </c>
      <c r="E48" s="16" t="s">
        <v>1921</v>
      </c>
      <c r="F48" s="16" t="s">
        <v>2144</v>
      </c>
      <c r="G48" s="18">
        <v>44727</v>
      </c>
      <c r="H48" s="18">
        <v>45083</v>
      </c>
      <c r="I48" s="19">
        <v>1</v>
      </c>
      <c r="J48" s="168">
        <f>COUNTIF('TS 38.523-1 Scoping'!N:N,CONCATENATE("*",C48,"*"))</f>
        <v>8</v>
      </c>
      <c r="K48" s="20" t="s">
        <v>2239</v>
      </c>
      <c r="L48" s="16" t="s">
        <v>2240</v>
      </c>
      <c r="M48" s="16" t="s">
        <v>2200</v>
      </c>
      <c r="N48" s="15" t="s">
        <v>2456</v>
      </c>
      <c r="O48" s="15"/>
      <c r="P48" s="62"/>
    </row>
    <row r="49" spans="1:16" hidden="1">
      <c r="A49" s="92">
        <v>950063</v>
      </c>
      <c r="B49" s="17" t="s">
        <v>2615</v>
      </c>
      <c r="C49" s="73" t="s">
        <v>2243</v>
      </c>
      <c r="D49" s="16">
        <v>2</v>
      </c>
      <c r="E49" s="16" t="s">
        <v>1921</v>
      </c>
      <c r="F49" s="16" t="s">
        <v>2144</v>
      </c>
      <c r="G49" s="18">
        <v>44635</v>
      </c>
      <c r="H49" s="18">
        <v>45272</v>
      </c>
      <c r="I49" s="19">
        <v>0.98</v>
      </c>
      <c r="J49" s="168">
        <f>COUNTIF('TS 38.523-1 Scoping'!N:N,CONCATENATE("*",C49,"*"))</f>
        <v>9</v>
      </c>
      <c r="K49" s="20" t="s">
        <v>2244</v>
      </c>
      <c r="L49" s="16" t="s">
        <v>2245</v>
      </c>
      <c r="M49" s="16" t="s">
        <v>2242</v>
      </c>
      <c r="N49" s="15" t="s">
        <v>897</v>
      </c>
      <c r="O49" s="15"/>
      <c r="P49" s="62"/>
    </row>
    <row r="50" spans="1:16" hidden="1">
      <c r="A50" s="92">
        <v>900056</v>
      </c>
      <c r="B50" s="17" t="s">
        <v>2247</v>
      </c>
      <c r="C50" s="73" t="s">
        <v>2248</v>
      </c>
      <c r="D50" s="16">
        <v>1</v>
      </c>
      <c r="E50" s="16" t="s">
        <v>1921</v>
      </c>
      <c r="F50" s="16" t="s">
        <v>2144</v>
      </c>
      <c r="G50" s="18">
        <v>44179</v>
      </c>
      <c r="H50" s="18">
        <v>45272</v>
      </c>
      <c r="I50" s="19">
        <v>0.11</v>
      </c>
      <c r="J50" s="168">
        <f>COUNTIF('TS 38.523-1 Scoping'!N:N,CONCATENATE("*",C50,"*"))</f>
        <v>0</v>
      </c>
      <c r="K50" s="20" t="s">
        <v>2249</v>
      </c>
      <c r="L50" s="16" t="s">
        <v>2250</v>
      </c>
      <c r="M50" s="16" t="s">
        <v>2241</v>
      </c>
      <c r="N50" s="15" t="s">
        <v>2318</v>
      </c>
      <c r="O50" s="15" t="s">
        <v>1902</v>
      </c>
      <c r="P50" s="8"/>
    </row>
    <row r="51" spans="1:16" ht="15" hidden="1" customHeight="1">
      <c r="A51" s="63">
        <v>950060</v>
      </c>
      <c r="B51" s="23" t="s">
        <v>2452</v>
      </c>
      <c r="C51" s="72" t="s">
        <v>2357</v>
      </c>
      <c r="D51" s="23">
        <v>2</v>
      </c>
      <c r="E51" s="23" t="s">
        <v>1921</v>
      </c>
      <c r="F51" s="23" t="s">
        <v>2144</v>
      </c>
      <c r="G51" s="66">
        <v>44635</v>
      </c>
      <c r="H51" s="66">
        <v>45178</v>
      </c>
      <c r="I51" s="67">
        <v>1</v>
      </c>
      <c r="J51" s="168">
        <f>COUNTIF('TS 38.523-1 Scoping'!N:N,CONCATENATE("*",C51,"*"))</f>
        <v>7</v>
      </c>
      <c r="K51" s="68" t="s">
        <v>2358</v>
      </c>
      <c r="L51" s="23" t="s">
        <v>2359</v>
      </c>
      <c r="M51" s="23" t="s">
        <v>2215</v>
      </c>
      <c r="N51" s="15" t="s">
        <v>897</v>
      </c>
      <c r="O51" s="15"/>
      <c r="P51" s="62"/>
    </row>
    <row r="52" spans="1:16" ht="14.25" hidden="1" customHeight="1">
      <c r="A52" s="92">
        <v>910095</v>
      </c>
      <c r="B52" s="17" t="s">
        <v>2149</v>
      </c>
      <c r="C52" s="73" t="s">
        <v>2150</v>
      </c>
      <c r="D52" s="16">
        <v>1</v>
      </c>
      <c r="E52" s="16" t="s">
        <v>2143</v>
      </c>
      <c r="F52" s="16" t="s">
        <v>2144</v>
      </c>
      <c r="G52" s="18">
        <v>44267</v>
      </c>
      <c r="H52" s="18">
        <v>44826</v>
      </c>
      <c r="I52" s="19">
        <v>1</v>
      </c>
      <c r="J52" s="168">
        <f>COUNTIF('TS 38.523-1 Scoping'!N:N,CONCATENATE("*",C52,"*"))</f>
        <v>0</v>
      </c>
      <c r="K52" s="20" t="s">
        <v>2151</v>
      </c>
      <c r="L52" s="16" t="s">
        <v>2152</v>
      </c>
      <c r="M52" s="16" t="s">
        <v>2153</v>
      </c>
      <c r="N52" s="15" t="s">
        <v>2456</v>
      </c>
      <c r="O52" s="15"/>
      <c r="P52" s="8"/>
    </row>
    <row r="53" spans="1:16" hidden="1">
      <c r="A53" s="92">
        <v>1000057</v>
      </c>
      <c r="B53" s="17" t="s">
        <v>2167</v>
      </c>
      <c r="C53" s="73" t="s">
        <v>2168</v>
      </c>
      <c r="D53" s="16">
        <v>1</v>
      </c>
      <c r="E53" s="16" t="s">
        <v>2143</v>
      </c>
      <c r="F53" s="16" t="s">
        <v>2144</v>
      </c>
      <c r="G53" s="18">
        <v>45085</v>
      </c>
      <c r="H53" s="18">
        <v>45814</v>
      </c>
      <c r="I53" s="19">
        <v>0.05</v>
      </c>
      <c r="J53" s="168">
        <f>COUNTIF('TS 38.523-1 Scoping'!N:N,CONCATENATE("*",C53,"*"))</f>
        <v>0</v>
      </c>
      <c r="K53" s="20" t="s">
        <v>2169</v>
      </c>
      <c r="L53" s="22"/>
      <c r="M53" s="16" t="s">
        <v>2165</v>
      </c>
      <c r="N53" s="15" t="s">
        <v>2318</v>
      </c>
      <c r="O53" s="15" t="s">
        <v>1902</v>
      </c>
      <c r="P53" s="8"/>
    </row>
    <row r="54" spans="1:16" hidden="1">
      <c r="A54" s="92">
        <v>999999</v>
      </c>
      <c r="B54" s="17" t="s">
        <v>2170</v>
      </c>
      <c r="C54" s="73" t="s">
        <v>2171</v>
      </c>
      <c r="D54" s="16">
        <v>1</v>
      </c>
      <c r="E54" s="16" t="s">
        <v>2143</v>
      </c>
      <c r="F54" s="16" t="s">
        <v>2144</v>
      </c>
      <c r="G54" s="18">
        <v>44566</v>
      </c>
      <c r="H54" s="18">
        <v>45001</v>
      </c>
      <c r="I54" s="19">
        <v>1</v>
      </c>
      <c r="J54" s="168">
        <f>COUNTIF('TS 38.523-1 Scoping'!N:N,CONCATENATE("*",C54,"*"))</f>
        <v>0</v>
      </c>
      <c r="K54" s="20"/>
      <c r="L54" s="22"/>
      <c r="M54" s="22"/>
      <c r="N54" s="15" t="s">
        <v>2456</v>
      </c>
      <c r="O54" s="15"/>
      <c r="P54" s="8"/>
    </row>
    <row r="55" spans="1:16" hidden="1">
      <c r="A55" s="63">
        <v>1010050</v>
      </c>
      <c r="B55" s="63" t="s">
        <v>2448</v>
      </c>
      <c r="C55" s="74" t="s">
        <v>2446</v>
      </c>
      <c r="D55" s="15"/>
      <c r="E55" s="63" t="s">
        <v>1921</v>
      </c>
      <c r="F55" s="15"/>
      <c r="G55" s="15"/>
      <c r="H55" s="15"/>
      <c r="I55" s="64">
        <v>0</v>
      </c>
      <c r="J55" s="168">
        <f>COUNTIF('TS 38.523-1 Scoping'!N:N,CONCATENATE("*",C55,"*"))</f>
        <v>0</v>
      </c>
      <c r="K55" s="65" t="s">
        <v>2447</v>
      </c>
      <c r="L55" s="15"/>
      <c r="M55" s="63" t="s">
        <v>2166</v>
      </c>
      <c r="N55" s="15" t="s">
        <v>897</v>
      </c>
      <c r="O55" s="15"/>
      <c r="P55" s="8"/>
    </row>
    <row r="56" spans="1:16" hidden="1">
      <c r="A56" s="63">
        <v>1010052</v>
      </c>
      <c r="B56" s="63" t="s">
        <v>2451</v>
      </c>
      <c r="C56" s="74" t="s">
        <v>2449</v>
      </c>
      <c r="D56" s="15"/>
      <c r="E56" s="63" t="s">
        <v>2143</v>
      </c>
      <c r="F56" s="15"/>
      <c r="G56" s="15"/>
      <c r="H56" s="15"/>
      <c r="I56" s="64">
        <v>0.05</v>
      </c>
      <c r="J56" s="168">
        <f>COUNTIF('TS 38.523-1 Scoping'!N:N,CONCATENATE("*",C56,"*"))</f>
        <v>0</v>
      </c>
      <c r="K56" s="65" t="s">
        <v>2450</v>
      </c>
      <c r="L56" s="15"/>
      <c r="M56" s="63" t="s">
        <v>2165</v>
      </c>
      <c r="N56" s="15" t="s">
        <v>897</v>
      </c>
      <c r="O56" s="15"/>
      <c r="P56" s="8"/>
    </row>
    <row r="57" spans="1:16" ht="14.5" hidden="1">
      <c r="B57" s="152" t="s">
        <v>2975</v>
      </c>
      <c r="C57" s="152" t="s">
        <v>2310</v>
      </c>
      <c r="D57" s="15"/>
      <c r="E57" s="15" t="s">
        <v>170</v>
      </c>
      <c r="F57" s="15"/>
      <c r="G57" s="15"/>
      <c r="H57" s="15"/>
      <c r="I57" s="64">
        <v>1</v>
      </c>
      <c r="J57" s="168">
        <f>COUNTIF('TS 38.523-1 Scoping'!N:N,CONCATENATE("*",C57,"*"))</f>
        <v>15</v>
      </c>
      <c r="K57" s="153" t="s">
        <v>2317</v>
      </c>
      <c r="L57" s="15"/>
      <c r="M57" s="15" t="s">
        <v>1822</v>
      </c>
      <c r="N57" s="15" t="s">
        <v>2577</v>
      </c>
      <c r="O57" s="15"/>
    </row>
  </sheetData>
  <autoFilter ref="A1:O57" xr:uid="{0AEFB73C-66A8-4690-B42E-60DD1F19BD1C}">
    <filterColumn colId="2">
      <filters>
        <filter val="B1C_BDS_pos_UEConTest"/>
        <filter val="NR_pos_enh-UEConTest"/>
        <filter val="NR_pos-UEConTest"/>
      </filters>
    </filterColumn>
  </autoFilter>
  <sortState xmlns:xlrd2="http://schemas.microsoft.com/office/spreadsheetml/2017/richdata2" ref="A2:P54">
    <sortCondition ref="E2:E54"/>
  </sortState>
  <hyperlinks>
    <hyperlink ref="K27" r:id="rId1" xr:uid="{AFA68CDA-6594-4FCD-9B99-FC71A9E21E6A}"/>
    <hyperlink ref="K52" r:id="rId2" xr:uid="{B54D8A4C-E42D-419C-B69C-1A5CC0A15D6F}"/>
    <hyperlink ref="K28" r:id="rId3" xr:uid="{6A547777-9FDB-480D-AA89-195C127C23E0}"/>
    <hyperlink ref="K29" r:id="rId4" xr:uid="{BFF17A60-BFCF-4B88-9919-11B9D44F93A6}"/>
    <hyperlink ref="K53" r:id="rId5" xr:uid="{42FE110E-012F-463E-9057-978BB697D9DF}"/>
    <hyperlink ref="K30" r:id="rId6" xr:uid="{24F1CFA8-D4ED-440E-AD2D-F047905CA417}"/>
    <hyperlink ref="K31" r:id="rId7" xr:uid="{268EB7A3-5D1C-42A0-A47F-E9B025FF7764}"/>
    <hyperlink ref="K32" r:id="rId8" xr:uid="{C222F3DF-E068-4586-89F9-1EA1059324F8}"/>
    <hyperlink ref="K33" r:id="rId9" xr:uid="{E7B741B5-E29C-4D3B-B608-5BF888EA7C90}"/>
    <hyperlink ref="K34" r:id="rId10" xr:uid="{19DDD7A5-E58F-4FAF-8FE6-34875E33DA51}"/>
    <hyperlink ref="K35" r:id="rId11" xr:uid="{59701A60-2BEA-4E9B-B099-916D438D1F9E}"/>
    <hyperlink ref="K36" r:id="rId12" xr:uid="{DE4D599D-CB85-41A7-8055-1BEF5205865E}"/>
    <hyperlink ref="K5" r:id="rId13" xr:uid="{FBAC4D51-2D95-4774-92BA-EB0DABA03434}"/>
    <hyperlink ref="K37" r:id="rId14" xr:uid="{40B292E9-8EF0-4CBA-A061-9256959B7CC8}"/>
    <hyperlink ref="K38" r:id="rId15" xr:uid="{5D4AD517-1220-485A-BE12-B93F84ACE452}"/>
    <hyperlink ref="K39" r:id="rId16" xr:uid="{19E1792A-9D97-4BAB-9B78-D1EB56790413}"/>
    <hyperlink ref="K40" r:id="rId17" xr:uid="{AEAFF440-C8A8-47C8-9C02-FDAAFF093E14}"/>
    <hyperlink ref="K41" r:id="rId18" display="RP-230873 " xr:uid="{18919AA5-A548-4C5B-9400-33D18E4C7AB3}"/>
    <hyperlink ref="K42" r:id="rId19" xr:uid="{3F1E03A3-BD7E-419C-BBE4-24AC8828421A}"/>
    <hyperlink ref="K43" r:id="rId20" xr:uid="{FB732BDB-7BCF-4F84-9A1A-842CECCF1FED}"/>
    <hyperlink ref="K45" r:id="rId21" display="RP-231246 " xr:uid="{A2F71746-908E-407F-A4EC-734C9DA45D5B}"/>
    <hyperlink ref="K46" r:id="rId22" xr:uid="{0F8A313A-CEB2-4061-AA24-5FAF375BEA92}"/>
    <hyperlink ref="K47" r:id="rId23" display="RP-231247 " xr:uid="{141C2F66-03BA-47CB-891F-6E5EBD87C451}"/>
    <hyperlink ref="K48" r:id="rId24" xr:uid="{EE6C8BAE-240B-43BC-88D4-054B08104A65}"/>
    <hyperlink ref="K49" r:id="rId25" xr:uid="{1D45979F-2B08-48C6-BE88-08B9F0B4F5C9}"/>
    <hyperlink ref="K50" r:id="rId26" xr:uid="{88E608D0-F799-4B6B-9B17-3DB005D57A72}"/>
    <hyperlink ref="K6" r:id="rId27" xr:uid="{B6316F5F-610C-4897-BC9F-DDA0C339E9F7}"/>
    <hyperlink ref="K7" r:id="rId28" xr:uid="{224A7A93-6CFD-4C43-9D6A-5D8CD9045EFC}"/>
    <hyperlink ref="K8" r:id="rId29" xr:uid="{A7F855B6-3486-4925-AA89-9572BD201A8C}"/>
    <hyperlink ref="K9" r:id="rId30" xr:uid="{70E68C58-C3DC-4CE5-B8E8-4682FCFEEA02}"/>
    <hyperlink ref="K10" r:id="rId31" xr:uid="{3B04F2D9-D0F6-48E4-9984-F27186C22A1F}"/>
    <hyperlink ref="K12" r:id="rId32" xr:uid="{BA7BF11A-0E58-4649-A600-9071437A6918}"/>
    <hyperlink ref="K13" r:id="rId33" xr:uid="{BD8BCC8A-6D1D-40EE-873D-526CC928903D}"/>
    <hyperlink ref="K14" r:id="rId34" xr:uid="{D7CB721E-50A3-48F5-AB21-13CF41F5E8E3}"/>
    <hyperlink ref="K15" r:id="rId35" xr:uid="{D0986F01-90E2-483E-AC97-7D46EDF1489E}"/>
    <hyperlink ref="K16" r:id="rId36" xr:uid="{FF9EF2C9-EC74-481C-93AB-A0CA1D201BBF}"/>
    <hyperlink ref="K17" r:id="rId37" xr:uid="{A04D2390-C6A3-499C-84E9-6430577DA589}"/>
    <hyperlink ref="K18" r:id="rId38" xr:uid="{165B6E9B-6CE9-4F13-BFEB-FE0A04A49AC8}"/>
    <hyperlink ref="K19" r:id="rId39" xr:uid="{7F73EA90-103C-4DF6-B818-E773A1229200}"/>
    <hyperlink ref="K20" r:id="rId40" xr:uid="{DE9DDCF5-751C-4418-8C85-839CF86830EB}"/>
    <hyperlink ref="K21" r:id="rId41" xr:uid="{4C96B1A1-B890-4C4E-9EC0-F81B79BAA626}"/>
    <hyperlink ref="K22" r:id="rId42" xr:uid="{885571CF-A33C-4695-8092-C51632A3FB2E}"/>
    <hyperlink ref="K24" r:id="rId43" xr:uid="{7F42734E-EE73-4902-89A7-CA14E44A52B9}"/>
    <hyperlink ref="K2" r:id="rId44" xr:uid="{246F763B-0070-4714-8928-BDF6FE3D8790}"/>
    <hyperlink ref="K3" r:id="rId45" xr:uid="{890B9817-1040-4CEB-8F14-244D9F347EA5}"/>
    <hyperlink ref="K25" r:id="rId46" xr:uid="{26330605-A747-4F86-9D72-7C9D489453D1}"/>
    <hyperlink ref="K26" r:id="rId47" xr:uid="{964CB345-2B3C-46DE-ABE9-B660029A9753}"/>
    <hyperlink ref="K51" r:id="rId48" xr:uid="{F11AB7EB-D4D4-447D-8DDB-5048A888A4BC}"/>
    <hyperlink ref="K4" r:id="rId49" xr:uid="{03BE0ACB-76FB-49CB-9331-8CF490FF5276}"/>
    <hyperlink ref="K55" r:id="rId50" xr:uid="{78D16161-37E6-4571-AF65-F979FC3331C9}"/>
    <hyperlink ref="K56" r:id="rId51" xr:uid="{92AD2304-7B45-4BAD-BD3F-E5326007A5B1}"/>
    <hyperlink ref="K57" r:id="rId52" xr:uid="{764A5A6E-01E1-48B1-A4A7-DC5C91D3F541}"/>
  </hyperlinks>
  <pageMargins left="0.7" right="0.7" top="0.75" bottom="0.75" header="0.3" footer="0.3"/>
  <pageSetup paperSize="9" orientation="portrait" horizontalDpi="4294967293" verticalDpi="0" r:id="rId5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TS 38.523-1 Scoping</vt:lpstr>
      <vt:lpstr>TS 38.571-2 Scoping</vt:lpstr>
      <vt:lpstr>TS 34.229-5 scoping</vt:lpstr>
      <vt:lpstr>Common Test Env</vt:lpstr>
      <vt:lpstr>Capabilities Not Supported</vt:lpstr>
      <vt:lpstr>Sig WI list</vt:lpstr>
      <vt:lpstr>'TS 38.523-1 Scoping'!_Hlk534214375</vt:lpstr>
      <vt:lpstr>'TS 38.523-1 Scoping'!_Hlk74594246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MediaTek</cp:lastModifiedBy>
  <dcterms:created xsi:type="dcterms:W3CDTF">2022-05-19T20:22:43Z</dcterms:created>
  <dcterms:modified xsi:type="dcterms:W3CDTF">2024-02-16T21:18:12Z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bcef13-7cac-433f-ba1d-47a323951816_Enabled">
    <vt:lpwstr>true</vt:lpwstr>
  </property>
  <property fmtid="{D5CDD505-2E9C-101B-9397-08002B2CF9AE}" pid="3" name="MSIP_Label_83bcef13-7cac-433f-ba1d-47a323951816_SetDate">
    <vt:lpwstr>2023-07-18T17:10:32Z</vt:lpwstr>
  </property>
  <property fmtid="{D5CDD505-2E9C-101B-9397-08002B2CF9AE}" pid="4" name="MSIP_Label_83bcef13-7cac-433f-ba1d-47a323951816_Method">
    <vt:lpwstr>Privileged</vt:lpwstr>
  </property>
  <property fmtid="{D5CDD505-2E9C-101B-9397-08002B2CF9AE}" pid="5" name="MSIP_Label_83bcef13-7cac-433f-ba1d-47a323951816_Name">
    <vt:lpwstr>MTK_Unclassified</vt:lpwstr>
  </property>
  <property fmtid="{D5CDD505-2E9C-101B-9397-08002B2CF9AE}" pid="6" name="MSIP_Label_83bcef13-7cac-433f-ba1d-47a323951816_SiteId">
    <vt:lpwstr>a7687ede-7a6b-4ef6-bace-642f677fbe31</vt:lpwstr>
  </property>
  <property fmtid="{D5CDD505-2E9C-101B-9397-08002B2CF9AE}" pid="7" name="MSIP_Label_83bcef13-7cac-433f-ba1d-47a323951816_ActionId">
    <vt:lpwstr>d7e6661b-3b87-4553-8a17-d4c2088df9c7</vt:lpwstr>
  </property>
  <property fmtid="{D5CDD505-2E9C-101B-9397-08002B2CF9AE}" pid="8" name="MSIP_Label_83bcef13-7cac-433f-ba1d-47a323951816_ContentBits">
    <vt:lpwstr>0</vt:lpwstr>
  </property>
</Properties>
</file>